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Energy\01. Statement of financial performance\"/>
    </mc:Choice>
  </mc:AlternateContent>
  <xr:revisionPtr revIDLastSave="0" documentId="13_ncr:1_{FA37DE0C-0B00-4D2A-8003-C72FADC17884}" xr6:coauthVersionLast="47" xr6:coauthVersionMax="47" xr10:uidLastSave="{00000000-0000-0000-0000-000000000000}"/>
  <workbookProtection workbookAlgorithmName="SHA-512" workbookHashValue="ft9+7fYyQ8QOOtgwQBgXLLTVVi9fQNkiNG4iw44Q8PH+7Y9svMuBj7JBnYleoYb5ZJq0zjLBma8NxCPMOkesww==" workbookSaltValue="c8aXf4n2oak1vhnMCEu2ag==" workbookSpinCount="100000" lockStructure="1"/>
  <bookViews>
    <workbookView xWindow="-120" yWindow="-120" windowWidth="29040" windowHeight="1599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'FS184'!$A$1:$AA$59</definedName>
    <definedName name="_xlnm.Print_Area" localSheetId="2">'GT421'!$A$1:$AA$59</definedName>
    <definedName name="_xlnm.Print_Area" localSheetId="3">'GT481'!$A$1:$AA$59</definedName>
    <definedName name="_xlnm.Print_Area" localSheetId="4">'KZN225'!$A$1:$AA$59</definedName>
    <definedName name="_xlnm.Print_Area" localSheetId="5">'KZN252'!$A$1:$AA$59</definedName>
    <definedName name="_xlnm.Print_Area" localSheetId="6">'KZN282'!$A$1:$AA$59</definedName>
    <definedName name="_xlnm.Print_Area" localSheetId="7">'LIM354'!$A$1:$AA$59</definedName>
    <definedName name="_xlnm.Print_Area" localSheetId="8">'MP307'!$A$1:$AA$59</definedName>
    <definedName name="_xlnm.Print_Area" localSheetId="9">'MP312'!$A$1:$AA$59</definedName>
    <definedName name="_xlnm.Print_Area" localSheetId="10">'MP313'!$A$1:$AA$59</definedName>
    <definedName name="_xlnm.Print_Area" localSheetId="11">'MP326'!$A$1:$AA$59</definedName>
    <definedName name="_xlnm.Print_Area" localSheetId="12">'NC091'!$A$1:$AA$59</definedName>
    <definedName name="_xlnm.Print_Area" localSheetId="13">'NW372'!$A$1:$AA$59</definedName>
    <definedName name="_xlnm.Print_Area" localSheetId="14">'NW373'!$A$1:$AA$59</definedName>
    <definedName name="_xlnm.Print_Area" localSheetId="15">'NW403'!$A$1:$AA$59</definedName>
    <definedName name="_xlnm.Print_Area" localSheetId="16">'NW405'!$A$1:$AA$59</definedName>
    <definedName name="_xlnm.Print_Area" localSheetId="0">Summary!$A$1:$AA$59</definedName>
    <definedName name="_xlnm.Print_Area" localSheetId="17">'WC023'!$A$1:$AA$59</definedName>
    <definedName name="_xlnm.Print_Area" localSheetId="18">'WC024'!$A$1:$AA$59</definedName>
    <definedName name="_xlnm.Print_Area" localSheetId="19">'WC044'!$A$1:$AA$59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1" i="2" l="1"/>
  <c r="H53" i="2" s="1"/>
  <c r="H56" i="2" s="1"/>
  <c r="H59" i="2" s="1"/>
  <c r="Y48" i="2"/>
  <c r="Y51" i="2" s="1"/>
  <c r="Y53" i="2" s="1"/>
  <c r="Y56" i="2" s="1"/>
  <c r="Y59" i="2" s="1"/>
  <c r="X48" i="2"/>
  <c r="I48" i="2"/>
  <c r="I51" i="2" s="1"/>
  <c r="I53" i="2" s="1"/>
  <c r="I56" i="2" s="1"/>
  <c r="I59" i="2" s="1"/>
  <c r="H48" i="2"/>
  <c r="AA47" i="2"/>
  <c r="Z47" i="2"/>
  <c r="Y47" i="2"/>
  <c r="X47" i="2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Z32" i="2"/>
  <c r="Y32" i="2"/>
  <c r="X32" i="2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J32" i="2"/>
  <c r="I32" i="2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E53" i="3"/>
  <c r="E56" i="3" s="1"/>
  <c r="E59" i="3" s="1"/>
  <c r="V51" i="3"/>
  <c r="V53" i="3" s="1"/>
  <c r="V56" i="3" s="1"/>
  <c r="V59" i="3" s="1"/>
  <c r="S48" i="3"/>
  <c r="S51" i="3" s="1"/>
  <c r="S53" i="3" s="1"/>
  <c r="S56" i="3" s="1"/>
  <c r="S59" i="3" s="1"/>
  <c r="K48" i="3"/>
  <c r="K51" i="3" s="1"/>
  <c r="K53" i="3" s="1"/>
  <c r="K56" i="3" s="1"/>
  <c r="K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X48" i="3" s="1"/>
  <c r="W32" i="3"/>
  <c r="W48" i="3" s="1"/>
  <c r="W51" i="3" s="1"/>
  <c r="W53" i="3" s="1"/>
  <c r="W56" i="3" s="1"/>
  <c r="W59" i="3" s="1"/>
  <c r="V32" i="3"/>
  <c r="V48" i="3" s="1"/>
  <c r="U32" i="3"/>
  <c r="U48" i="3" s="1"/>
  <c r="U51" i="3" s="1"/>
  <c r="U53" i="3" s="1"/>
  <c r="U56" i="3" s="1"/>
  <c r="U59" i="3" s="1"/>
  <c r="T32" i="3"/>
  <c r="S32" i="3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S59" i="4"/>
  <c r="C56" i="4"/>
  <c r="C59" i="4" s="1"/>
  <c r="Y51" i="4"/>
  <c r="Y53" i="4" s="1"/>
  <c r="Y56" i="4" s="1"/>
  <c r="Y59" i="4" s="1"/>
  <c r="I51" i="4"/>
  <c r="I53" i="4" s="1"/>
  <c r="I56" i="4" s="1"/>
  <c r="I59" i="4" s="1"/>
  <c r="R48" i="4"/>
  <c r="R51" i="4" s="1"/>
  <c r="R53" i="4" s="1"/>
  <c r="R56" i="4" s="1"/>
  <c r="R59" i="4" s="1"/>
  <c r="J48" i="4"/>
  <c r="J51" i="4" s="1"/>
  <c r="J53" i="4" s="1"/>
  <c r="J56" i="4" s="1"/>
  <c r="J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R32" i="4"/>
  <c r="Q32" i="4"/>
  <c r="Q48" i="4" s="1"/>
  <c r="Q51" i="4" s="1"/>
  <c r="Q53" i="4" s="1"/>
  <c r="Q56" i="4" s="1"/>
  <c r="Q59" i="4" s="1"/>
  <c r="P32" i="4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I48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K56" i="5"/>
  <c r="K59" i="5" s="1"/>
  <c r="J56" i="5"/>
  <c r="J59" i="5" s="1"/>
  <c r="O53" i="5"/>
  <c r="O56" i="5" s="1"/>
  <c r="O59" i="5" s="1"/>
  <c r="T51" i="5"/>
  <c r="T53" i="5" s="1"/>
  <c r="T56" i="5" s="1"/>
  <c r="T59" i="5" s="1"/>
  <c r="U48" i="5"/>
  <c r="U51" i="5" s="1"/>
  <c r="U53" i="5" s="1"/>
  <c r="U56" i="5" s="1"/>
  <c r="U59" i="5" s="1"/>
  <c r="Q48" i="5"/>
  <c r="Q51" i="5" s="1"/>
  <c r="Q53" i="5" s="1"/>
  <c r="Q56" i="5" s="1"/>
  <c r="Q59" i="5" s="1"/>
  <c r="M48" i="5"/>
  <c r="M51" i="5" s="1"/>
  <c r="M53" i="5" s="1"/>
  <c r="M56" i="5" s="1"/>
  <c r="M59" i="5" s="1"/>
  <c r="AA47" i="5"/>
  <c r="Y47" i="5"/>
  <c r="X47" i="5"/>
  <c r="Z47" i="5" s="1"/>
  <c r="W47" i="5"/>
  <c r="V47" i="5"/>
  <c r="V48" i="5" s="1"/>
  <c r="V51" i="5" s="1"/>
  <c r="V53" i="5" s="1"/>
  <c r="V56" i="5" s="1"/>
  <c r="V59" i="5" s="1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F48" i="5" s="1"/>
  <c r="F51" i="5" s="1"/>
  <c r="F53" i="5" s="1"/>
  <c r="F56" i="5" s="1"/>
  <c r="F59" i="5" s="1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V32" i="5"/>
  <c r="U32" i="5"/>
  <c r="T32" i="5"/>
  <c r="T48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O48" i="5" s="1"/>
  <c r="O51" i="5" s="1"/>
  <c r="N32" i="5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J32" i="5"/>
  <c r="J48" i="5" s="1"/>
  <c r="J51" i="5" s="1"/>
  <c r="J53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AA51" i="6"/>
  <c r="AA53" i="6" s="1"/>
  <c r="AA56" i="6" s="1"/>
  <c r="AA59" i="6" s="1"/>
  <c r="P48" i="6"/>
  <c r="P51" i="6" s="1"/>
  <c r="P53" i="6" s="1"/>
  <c r="P56" i="6" s="1"/>
  <c r="P59" i="6" s="1"/>
  <c r="H48" i="6"/>
  <c r="H51" i="6" s="1"/>
  <c r="H53" i="6" s="1"/>
  <c r="H56" i="6" s="1"/>
  <c r="H59" i="6" s="1"/>
  <c r="AA47" i="6"/>
  <c r="Y47" i="6"/>
  <c r="Z47" i="6" s="1"/>
  <c r="X47" i="6"/>
  <c r="W47" i="6"/>
  <c r="V47" i="6"/>
  <c r="U47" i="6"/>
  <c r="T47" i="6"/>
  <c r="T48" i="6" s="1"/>
  <c r="T51" i="6" s="1"/>
  <c r="T53" i="6" s="1"/>
  <c r="T56" i="6" s="1"/>
  <c r="T59" i="6" s="1"/>
  <c r="S47" i="6"/>
  <c r="R47" i="6"/>
  <c r="Q47" i="6"/>
  <c r="P47" i="6"/>
  <c r="O47" i="6"/>
  <c r="N47" i="6"/>
  <c r="M47" i="6"/>
  <c r="L47" i="6"/>
  <c r="L48" i="6" s="1"/>
  <c r="L51" i="6" s="1"/>
  <c r="L53" i="6" s="1"/>
  <c r="L56" i="6" s="1"/>
  <c r="L59" i="6" s="1"/>
  <c r="K47" i="6"/>
  <c r="J47" i="6"/>
  <c r="I47" i="6"/>
  <c r="H47" i="6"/>
  <c r="G47" i="6"/>
  <c r="F47" i="6"/>
  <c r="E47" i="6"/>
  <c r="D47" i="6"/>
  <c r="C47" i="6"/>
  <c r="AA32" i="6"/>
  <c r="AA48" i="6" s="1"/>
  <c r="Y32" i="6"/>
  <c r="X32" i="6"/>
  <c r="X48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S32" i="6"/>
  <c r="R32" i="6"/>
  <c r="Q32" i="6"/>
  <c r="P32" i="6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K32" i="6"/>
  <c r="J32" i="6"/>
  <c r="I32" i="6"/>
  <c r="H32" i="6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R51" i="7"/>
  <c r="R53" i="7" s="1"/>
  <c r="R56" i="7" s="1"/>
  <c r="R59" i="7" s="1"/>
  <c r="T48" i="7"/>
  <c r="T51" i="7" s="1"/>
  <c r="T53" i="7" s="1"/>
  <c r="T56" i="7" s="1"/>
  <c r="T59" i="7" s="1"/>
  <c r="S48" i="7"/>
  <c r="S51" i="7" s="1"/>
  <c r="S53" i="7" s="1"/>
  <c r="S56" i="7" s="1"/>
  <c r="S59" i="7" s="1"/>
  <c r="O48" i="7"/>
  <c r="O51" i="7" s="1"/>
  <c r="O53" i="7" s="1"/>
  <c r="O56" i="7" s="1"/>
  <c r="O59" i="7" s="1"/>
  <c r="K48" i="7"/>
  <c r="K51" i="7" s="1"/>
  <c r="K53" i="7" s="1"/>
  <c r="K56" i="7" s="1"/>
  <c r="K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R32" i="7"/>
  <c r="R48" i="7" s="1"/>
  <c r="Q32" i="7"/>
  <c r="Q48" i="7" s="1"/>
  <c r="Q51" i="7" s="1"/>
  <c r="Q53" i="7" s="1"/>
  <c r="Q56" i="7" s="1"/>
  <c r="Q59" i="7" s="1"/>
  <c r="P32" i="7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L53" i="8"/>
  <c r="L56" i="8" s="1"/>
  <c r="L59" i="8" s="1"/>
  <c r="AA48" i="8"/>
  <c r="AA51" i="8" s="1"/>
  <c r="AA53" i="8" s="1"/>
  <c r="AA56" i="8" s="1"/>
  <c r="AA59" i="8" s="1"/>
  <c r="S48" i="8"/>
  <c r="S51" i="8" s="1"/>
  <c r="S53" i="8" s="1"/>
  <c r="S56" i="8" s="1"/>
  <c r="S59" i="8" s="1"/>
  <c r="R48" i="8"/>
  <c r="R51" i="8" s="1"/>
  <c r="R53" i="8" s="1"/>
  <c r="R56" i="8" s="1"/>
  <c r="R59" i="8" s="1"/>
  <c r="J48" i="8"/>
  <c r="J51" i="8" s="1"/>
  <c r="J53" i="8" s="1"/>
  <c r="J56" i="8" s="1"/>
  <c r="J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W32" i="8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K32" i="8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W56" i="9"/>
  <c r="W59" i="9" s="1"/>
  <c r="F56" i="9"/>
  <c r="F59" i="9" s="1"/>
  <c r="Y48" i="9"/>
  <c r="Y51" i="9" s="1"/>
  <c r="Y53" i="9" s="1"/>
  <c r="Y56" i="9" s="1"/>
  <c r="Y59" i="9" s="1"/>
  <c r="V48" i="9"/>
  <c r="V51" i="9" s="1"/>
  <c r="V53" i="9" s="1"/>
  <c r="V56" i="9" s="1"/>
  <c r="V59" i="9" s="1"/>
  <c r="U48" i="9"/>
  <c r="U51" i="9" s="1"/>
  <c r="U53" i="9" s="1"/>
  <c r="U56" i="9" s="1"/>
  <c r="U59" i="9" s="1"/>
  <c r="N48" i="9"/>
  <c r="N51" i="9" s="1"/>
  <c r="N53" i="9" s="1"/>
  <c r="N56" i="9" s="1"/>
  <c r="N59" i="9" s="1"/>
  <c r="F48" i="9"/>
  <c r="F51" i="9" s="1"/>
  <c r="F53" i="9" s="1"/>
  <c r="E48" i="9"/>
  <c r="E51" i="9" s="1"/>
  <c r="E53" i="9" s="1"/>
  <c r="E56" i="9" s="1"/>
  <c r="E59" i="9" s="1"/>
  <c r="AA47" i="9"/>
  <c r="Z47" i="9"/>
  <c r="Y47" i="9"/>
  <c r="X47" i="9"/>
  <c r="W47" i="9"/>
  <c r="V47" i="9"/>
  <c r="U47" i="9"/>
  <c r="T47" i="9"/>
  <c r="S47" i="9"/>
  <c r="R47" i="9"/>
  <c r="R48" i="9" s="1"/>
  <c r="R51" i="9" s="1"/>
  <c r="R53" i="9" s="1"/>
  <c r="R56" i="9" s="1"/>
  <c r="R59" i="9" s="1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W32" i="9"/>
  <c r="W48" i="9" s="1"/>
  <c r="W51" i="9" s="1"/>
  <c r="W53" i="9" s="1"/>
  <c r="V32" i="9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AA48" i="10"/>
  <c r="AA51" i="10" s="1"/>
  <c r="AA53" i="10" s="1"/>
  <c r="AA56" i="10" s="1"/>
  <c r="AA59" i="10" s="1"/>
  <c r="S48" i="10"/>
  <c r="S51" i="10" s="1"/>
  <c r="S53" i="10" s="1"/>
  <c r="S56" i="10" s="1"/>
  <c r="S59" i="10" s="1"/>
  <c r="O48" i="10"/>
  <c r="O51" i="10" s="1"/>
  <c r="O53" i="10" s="1"/>
  <c r="O56" i="10" s="1"/>
  <c r="O59" i="10" s="1"/>
  <c r="K48" i="10"/>
  <c r="K51" i="10" s="1"/>
  <c r="K53" i="10" s="1"/>
  <c r="K56" i="10" s="1"/>
  <c r="K59" i="10" s="1"/>
  <c r="AA47" i="10"/>
  <c r="Y47" i="10"/>
  <c r="X47" i="10"/>
  <c r="W47" i="10"/>
  <c r="V47" i="10"/>
  <c r="U47" i="10"/>
  <c r="T47" i="10"/>
  <c r="S47" i="10"/>
  <c r="R47" i="10"/>
  <c r="Q47" i="10"/>
  <c r="P47" i="10"/>
  <c r="P48" i="10" s="1"/>
  <c r="P51" i="10" s="1"/>
  <c r="P53" i="10" s="1"/>
  <c r="P56" i="10" s="1"/>
  <c r="P59" i="10" s="1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X32" i="10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S32" i="10"/>
  <c r="R32" i="10"/>
  <c r="R48" i="10" s="1"/>
  <c r="R51" i="10" s="1"/>
  <c r="R53" i="10" s="1"/>
  <c r="R56" i="10" s="1"/>
  <c r="R59" i="10" s="1"/>
  <c r="Q32" i="10"/>
  <c r="P32" i="10"/>
  <c r="O32" i="10"/>
  <c r="N32" i="10"/>
  <c r="M32" i="10"/>
  <c r="M48" i="10" s="1"/>
  <c r="M51" i="10" s="1"/>
  <c r="M53" i="10" s="1"/>
  <c r="M56" i="10" s="1"/>
  <c r="M59" i="10" s="1"/>
  <c r="L32" i="10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U53" i="11"/>
  <c r="U56" i="11" s="1"/>
  <c r="U59" i="11" s="1"/>
  <c r="Y51" i="11"/>
  <c r="Y53" i="11" s="1"/>
  <c r="Y56" i="11" s="1"/>
  <c r="Y59" i="11" s="1"/>
  <c r="R48" i="11"/>
  <c r="R51" i="11" s="1"/>
  <c r="R53" i="11" s="1"/>
  <c r="R56" i="11" s="1"/>
  <c r="R59" i="11" s="1"/>
  <c r="J48" i="11"/>
  <c r="J51" i="11" s="1"/>
  <c r="J53" i="11" s="1"/>
  <c r="J56" i="11" s="1"/>
  <c r="J59" i="11" s="1"/>
  <c r="G48" i="11"/>
  <c r="G51" i="11" s="1"/>
  <c r="G53" i="11" s="1"/>
  <c r="G56" i="11" s="1"/>
  <c r="G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X32" i="11"/>
  <c r="W32" i="11"/>
  <c r="V32" i="11"/>
  <c r="V48" i="11" s="1"/>
  <c r="V51" i="11" s="1"/>
  <c r="V53" i="11" s="1"/>
  <c r="V56" i="11" s="1"/>
  <c r="V59" i="11" s="1"/>
  <c r="U32" i="11"/>
  <c r="U48" i="11" s="1"/>
  <c r="U51" i="11" s="1"/>
  <c r="T32" i="11"/>
  <c r="T48" i="11" s="1"/>
  <c r="T51" i="11" s="1"/>
  <c r="T53" i="11" s="1"/>
  <c r="T56" i="11" s="1"/>
  <c r="T59" i="11" s="1"/>
  <c r="S32" i="1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K32" i="1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S53" i="12"/>
  <c r="S56" i="12" s="1"/>
  <c r="S59" i="12" s="1"/>
  <c r="K53" i="12"/>
  <c r="K56" i="12" s="1"/>
  <c r="K59" i="12" s="1"/>
  <c r="U48" i="12"/>
  <c r="U51" i="12" s="1"/>
  <c r="U53" i="12" s="1"/>
  <c r="U56" i="12" s="1"/>
  <c r="U59" i="12" s="1"/>
  <c r="N48" i="12"/>
  <c r="N51" i="12" s="1"/>
  <c r="N53" i="12" s="1"/>
  <c r="N56" i="12" s="1"/>
  <c r="N59" i="12" s="1"/>
  <c r="M48" i="12"/>
  <c r="M51" i="12" s="1"/>
  <c r="M53" i="12" s="1"/>
  <c r="M56" i="12" s="1"/>
  <c r="M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U32" i="12"/>
  <c r="T32" i="12"/>
  <c r="T48" i="12" s="1"/>
  <c r="T51" i="12" s="1"/>
  <c r="T53" i="12" s="1"/>
  <c r="T56" i="12" s="1"/>
  <c r="T59" i="12" s="1"/>
  <c r="S32" i="12"/>
  <c r="S48" i="12" s="1"/>
  <c r="S51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M32" i="12"/>
  <c r="L32" i="12"/>
  <c r="L48" i="12" s="1"/>
  <c r="L51" i="12" s="1"/>
  <c r="L53" i="12" s="1"/>
  <c r="L56" i="12" s="1"/>
  <c r="L59" i="12" s="1"/>
  <c r="K32" i="12"/>
  <c r="K48" i="12" s="1"/>
  <c r="K51" i="12" s="1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R53" i="13"/>
  <c r="R56" i="13" s="1"/>
  <c r="R59" i="13" s="1"/>
  <c r="O53" i="13"/>
  <c r="O56" i="13" s="1"/>
  <c r="O59" i="13" s="1"/>
  <c r="J53" i="13"/>
  <c r="J56" i="13" s="1"/>
  <c r="J59" i="13" s="1"/>
  <c r="Y48" i="13"/>
  <c r="Y51" i="13" s="1"/>
  <c r="Y53" i="13" s="1"/>
  <c r="Y56" i="13" s="1"/>
  <c r="Y59" i="13" s="1"/>
  <c r="I48" i="13"/>
  <c r="I51" i="13" s="1"/>
  <c r="I53" i="13" s="1"/>
  <c r="I56" i="13" s="1"/>
  <c r="I59" i="13" s="1"/>
  <c r="H48" i="13"/>
  <c r="H51" i="13" s="1"/>
  <c r="H53" i="13" s="1"/>
  <c r="H56" i="13" s="1"/>
  <c r="H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X32" i="13"/>
  <c r="X48" i="13" s="1"/>
  <c r="X51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T32" i="13"/>
  <c r="T48" i="13" s="1"/>
  <c r="T51" i="13" s="1"/>
  <c r="T53" i="13" s="1"/>
  <c r="T56" i="13" s="1"/>
  <c r="T59" i="13" s="1"/>
  <c r="S32" i="13"/>
  <c r="R32" i="13"/>
  <c r="R48" i="13" s="1"/>
  <c r="R51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N32" i="13"/>
  <c r="N48" i="13" s="1"/>
  <c r="N51" i="13" s="1"/>
  <c r="N53" i="13" s="1"/>
  <c r="N56" i="13" s="1"/>
  <c r="N59" i="13" s="1"/>
  <c r="M32" i="13"/>
  <c r="L32" i="13"/>
  <c r="L48" i="13" s="1"/>
  <c r="L51" i="13" s="1"/>
  <c r="L53" i="13" s="1"/>
  <c r="L56" i="13" s="1"/>
  <c r="L59" i="13" s="1"/>
  <c r="K32" i="13"/>
  <c r="J32" i="13"/>
  <c r="J48" i="13" s="1"/>
  <c r="J51" i="13" s="1"/>
  <c r="I32" i="13"/>
  <c r="H32" i="13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D32" i="13"/>
  <c r="D48" i="13" s="1"/>
  <c r="D51" i="13" s="1"/>
  <c r="D53" i="13" s="1"/>
  <c r="D56" i="13" s="1"/>
  <c r="D59" i="13" s="1"/>
  <c r="C32" i="13"/>
  <c r="P53" i="14"/>
  <c r="P56" i="14" s="1"/>
  <c r="P59" i="14" s="1"/>
  <c r="H53" i="14"/>
  <c r="H56" i="14" s="1"/>
  <c r="H59" i="14" s="1"/>
  <c r="R48" i="14"/>
  <c r="R51" i="14" s="1"/>
  <c r="R53" i="14" s="1"/>
  <c r="R56" i="14" s="1"/>
  <c r="R59" i="14" s="1"/>
  <c r="K48" i="14"/>
  <c r="K51" i="14" s="1"/>
  <c r="K53" i="14" s="1"/>
  <c r="K56" i="14" s="1"/>
  <c r="K59" i="14" s="1"/>
  <c r="J48" i="14"/>
  <c r="J51" i="14" s="1"/>
  <c r="J53" i="14" s="1"/>
  <c r="J56" i="14" s="1"/>
  <c r="J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W32" i="14"/>
  <c r="V32" i="14"/>
  <c r="V48" i="14" s="1"/>
  <c r="V51" i="14" s="1"/>
  <c r="V53" i="14" s="1"/>
  <c r="V56" i="14" s="1"/>
  <c r="V59" i="14" s="1"/>
  <c r="U32" i="14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P48" i="14" s="1"/>
  <c r="P51" i="14" s="1"/>
  <c r="O32" i="14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J32" i="14"/>
  <c r="I32" i="14"/>
  <c r="I48" i="14" s="1"/>
  <c r="I51" i="14" s="1"/>
  <c r="I53" i="14" s="1"/>
  <c r="I56" i="14" s="1"/>
  <c r="I59" i="14" s="1"/>
  <c r="H32" i="14"/>
  <c r="H48" i="14" s="1"/>
  <c r="H51" i="14" s="1"/>
  <c r="G32" i="14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S53" i="15"/>
  <c r="S56" i="15" s="1"/>
  <c r="S59" i="15" s="1"/>
  <c r="O53" i="15"/>
  <c r="O56" i="15" s="1"/>
  <c r="O59" i="15" s="1"/>
  <c r="U48" i="15"/>
  <c r="U51" i="15" s="1"/>
  <c r="U53" i="15" s="1"/>
  <c r="U56" i="15" s="1"/>
  <c r="U59" i="15" s="1"/>
  <c r="R48" i="15"/>
  <c r="R51" i="15" s="1"/>
  <c r="R53" i="15" s="1"/>
  <c r="R56" i="15" s="1"/>
  <c r="R59" i="15" s="1"/>
  <c r="Q48" i="15"/>
  <c r="Q51" i="15" s="1"/>
  <c r="Q53" i="15" s="1"/>
  <c r="Q56" i="15" s="1"/>
  <c r="Q59" i="15" s="1"/>
  <c r="M48" i="15"/>
  <c r="M51" i="15" s="1"/>
  <c r="M53" i="15" s="1"/>
  <c r="M56" i="15" s="1"/>
  <c r="M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N48" i="15" s="1"/>
  <c r="N51" i="15" s="1"/>
  <c r="N53" i="15" s="1"/>
  <c r="N56" i="15" s="1"/>
  <c r="N59" i="15" s="1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U32" i="15"/>
  <c r="T32" i="15"/>
  <c r="T48" i="15" s="1"/>
  <c r="T51" i="15" s="1"/>
  <c r="T53" i="15" s="1"/>
  <c r="T56" i="15" s="1"/>
  <c r="T59" i="15" s="1"/>
  <c r="S32" i="15"/>
  <c r="S48" i="15" s="1"/>
  <c r="S51" i="15" s="1"/>
  <c r="R32" i="15"/>
  <c r="Q32" i="15"/>
  <c r="P32" i="15"/>
  <c r="P48" i="15" s="1"/>
  <c r="P51" i="15" s="1"/>
  <c r="P53" i="15" s="1"/>
  <c r="P56" i="15" s="1"/>
  <c r="P59" i="15" s="1"/>
  <c r="O32" i="15"/>
  <c r="O48" i="15" s="1"/>
  <c r="O51" i="15" s="1"/>
  <c r="N32" i="15"/>
  <c r="M32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M56" i="16"/>
  <c r="M59" i="16" s="1"/>
  <c r="E56" i="16"/>
  <c r="E59" i="16" s="1"/>
  <c r="O51" i="16"/>
  <c r="O53" i="16" s="1"/>
  <c r="O56" i="16" s="1"/>
  <c r="O59" i="16" s="1"/>
  <c r="H51" i="16"/>
  <c r="H53" i="16" s="1"/>
  <c r="H56" i="16" s="1"/>
  <c r="H59" i="16" s="1"/>
  <c r="H48" i="16"/>
  <c r="AA47" i="16"/>
  <c r="Y47" i="16"/>
  <c r="Z47" i="16" s="1"/>
  <c r="X47" i="16"/>
  <c r="W47" i="16"/>
  <c r="V47" i="16"/>
  <c r="U47" i="16"/>
  <c r="T47" i="16"/>
  <c r="S47" i="16"/>
  <c r="R47" i="16"/>
  <c r="Q47" i="16"/>
  <c r="Q48" i="16" s="1"/>
  <c r="Q51" i="16" s="1"/>
  <c r="Q53" i="16" s="1"/>
  <c r="Q56" i="16" s="1"/>
  <c r="Q59" i="16" s="1"/>
  <c r="P47" i="16"/>
  <c r="O47" i="16"/>
  <c r="N47" i="16"/>
  <c r="M47" i="16"/>
  <c r="L47" i="16"/>
  <c r="K47" i="16"/>
  <c r="J47" i="16"/>
  <c r="I47" i="16"/>
  <c r="I48" i="16" s="1"/>
  <c r="I51" i="16" s="1"/>
  <c r="I53" i="16" s="1"/>
  <c r="I56" i="16" s="1"/>
  <c r="I59" i="16" s="1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Z32" i="16"/>
  <c r="Y32" i="16"/>
  <c r="X32" i="16"/>
  <c r="X48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O48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H32" i="16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N51" i="17"/>
  <c r="N53" i="17" s="1"/>
  <c r="N56" i="17" s="1"/>
  <c r="N59" i="17" s="1"/>
  <c r="AA48" i="17"/>
  <c r="AA51" i="17" s="1"/>
  <c r="AA53" i="17" s="1"/>
  <c r="AA56" i="17" s="1"/>
  <c r="AA59" i="17" s="1"/>
  <c r="W48" i="17"/>
  <c r="W51" i="17" s="1"/>
  <c r="W53" i="17" s="1"/>
  <c r="W56" i="17" s="1"/>
  <c r="W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O32" i="17"/>
  <c r="O48" i="17" s="1"/>
  <c r="O51" i="17" s="1"/>
  <c r="O53" i="17" s="1"/>
  <c r="O56" i="17" s="1"/>
  <c r="O59" i="17" s="1"/>
  <c r="N32" i="17"/>
  <c r="N48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M51" i="18"/>
  <c r="M53" i="18" s="1"/>
  <c r="M56" i="18" s="1"/>
  <c r="M59" i="18" s="1"/>
  <c r="E51" i="18"/>
  <c r="E53" i="18" s="1"/>
  <c r="E56" i="18" s="1"/>
  <c r="E59" i="18" s="1"/>
  <c r="F48" i="18"/>
  <c r="F51" i="18" s="1"/>
  <c r="F53" i="18" s="1"/>
  <c r="F56" i="18" s="1"/>
  <c r="F59" i="18" s="1"/>
  <c r="AA47" i="18"/>
  <c r="Y47" i="18"/>
  <c r="Z47" i="18" s="1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X48" i="18" s="1"/>
  <c r="W32" i="18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E32" i="18"/>
  <c r="E48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U48" i="19"/>
  <c r="U51" i="19" s="1"/>
  <c r="U53" i="19" s="1"/>
  <c r="U56" i="19" s="1"/>
  <c r="U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W32" i="19"/>
  <c r="W48" i="19" s="1"/>
  <c r="W51" i="19" s="1"/>
  <c r="W53" i="19" s="1"/>
  <c r="W56" i="19" s="1"/>
  <c r="W59" i="19" s="1"/>
  <c r="V32" i="19"/>
  <c r="U32" i="19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T48" i="20"/>
  <c r="T51" i="20" s="1"/>
  <c r="T53" i="20" s="1"/>
  <c r="T56" i="20" s="1"/>
  <c r="T59" i="20" s="1"/>
  <c r="P48" i="20"/>
  <c r="P51" i="20" s="1"/>
  <c r="P53" i="20" s="1"/>
  <c r="P56" i="20" s="1"/>
  <c r="P59" i="20" s="1"/>
  <c r="AA47" i="20"/>
  <c r="Y47" i="20"/>
  <c r="X47" i="20"/>
  <c r="W47" i="20"/>
  <c r="V47" i="20"/>
  <c r="U47" i="20"/>
  <c r="U48" i="20" s="1"/>
  <c r="U51" i="20" s="1"/>
  <c r="U53" i="20" s="1"/>
  <c r="U56" i="20" s="1"/>
  <c r="U59" i="20" s="1"/>
  <c r="T47" i="20"/>
  <c r="S47" i="20"/>
  <c r="R47" i="20"/>
  <c r="Q47" i="20"/>
  <c r="P47" i="20"/>
  <c r="O47" i="20"/>
  <c r="N47" i="20"/>
  <c r="M47" i="20"/>
  <c r="M48" i="20" s="1"/>
  <c r="M51" i="20" s="1"/>
  <c r="M53" i="20" s="1"/>
  <c r="M56" i="20" s="1"/>
  <c r="M59" i="20" s="1"/>
  <c r="L47" i="20"/>
  <c r="K47" i="20"/>
  <c r="J47" i="20"/>
  <c r="I47" i="20"/>
  <c r="H47" i="20"/>
  <c r="G47" i="20"/>
  <c r="F47" i="20"/>
  <c r="E47" i="20"/>
  <c r="E48" i="20" s="1"/>
  <c r="E51" i="20" s="1"/>
  <c r="E53" i="20" s="1"/>
  <c r="E56" i="20" s="1"/>
  <c r="E59" i="20" s="1"/>
  <c r="D47" i="20"/>
  <c r="C47" i="20"/>
  <c r="AA32" i="20"/>
  <c r="AA48" i="20" s="1"/>
  <c r="AA51" i="20" s="1"/>
  <c r="AA53" i="20" s="1"/>
  <c r="AA56" i="20" s="1"/>
  <c r="AA59" i="20" s="1"/>
  <c r="Y32" i="20"/>
  <c r="X32" i="20"/>
  <c r="X48" i="20" s="1"/>
  <c r="W32" i="20"/>
  <c r="W48" i="20" s="1"/>
  <c r="W51" i="20" s="1"/>
  <c r="W53" i="20" s="1"/>
  <c r="W56" i="20" s="1"/>
  <c r="W59" i="20" s="1"/>
  <c r="V32" i="20"/>
  <c r="U32" i="20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P32" i="20"/>
  <c r="O32" i="20"/>
  <c r="O48" i="20" s="1"/>
  <c r="O51" i="20" s="1"/>
  <c r="O53" i="20" s="1"/>
  <c r="O56" i="20" s="1"/>
  <c r="O59" i="20" s="1"/>
  <c r="N32" i="20"/>
  <c r="M32" i="20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E32" i="20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AA48" i="1"/>
  <c r="AA51" i="1" s="1"/>
  <c r="AA53" i="1" s="1"/>
  <c r="AA56" i="1" s="1"/>
  <c r="AA59" i="1" s="1"/>
  <c r="S48" i="1"/>
  <c r="S51" i="1" s="1"/>
  <c r="S53" i="1" s="1"/>
  <c r="S56" i="1" s="1"/>
  <c r="S59" i="1" s="1"/>
  <c r="O48" i="1"/>
  <c r="O51" i="1" s="1"/>
  <c r="O53" i="1" s="1"/>
  <c r="O56" i="1" s="1"/>
  <c r="O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N32" i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Z48" i="16" l="1"/>
  <c r="Z48" i="18"/>
  <c r="N48" i="1"/>
  <c r="N51" i="1" s="1"/>
  <c r="N53" i="1" s="1"/>
  <c r="N56" i="1" s="1"/>
  <c r="N59" i="1" s="1"/>
  <c r="H48" i="17"/>
  <c r="H51" i="17" s="1"/>
  <c r="H53" i="17" s="1"/>
  <c r="H56" i="17" s="1"/>
  <c r="H59" i="17" s="1"/>
  <c r="Y48" i="16"/>
  <c r="Y51" i="16" s="1"/>
  <c r="Y53" i="16" s="1"/>
  <c r="Y56" i="16" s="1"/>
  <c r="Y59" i="16" s="1"/>
  <c r="F48" i="15"/>
  <c r="F51" i="15" s="1"/>
  <c r="F53" i="15" s="1"/>
  <c r="F56" i="15" s="1"/>
  <c r="F59" i="15" s="1"/>
  <c r="V48" i="15"/>
  <c r="V51" i="15" s="1"/>
  <c r="V53" i="15" s="1"/>
  <c r="V56" i="15" s="1"/>
  <c r="V59" i="15" s="1"/>
  <c r="L48" i="11"/>
  <c r="L51" i="11" s="1"/>
  <c r="L53" i="11" s="1"/>
  <c r="L56" i="11" s="1"/>
  <c r="L59" i="11" s="1"/>
  <c r="U48" i="14"/>
  <c r="U51" i="14" s="1"/>
  <c r="U53" i="14" s="1"/>
  <c r="U56" i="14" s="1"/>
  <c r="U59" i="14" s="1"/>
  <c r="O48" i="8"/>
  <c r="O51" i="8" s="1"/>
  <c r="O53" i="8" s="1"/>
  <c r="O56" i="8" s="1"/>
  <c r="O59" i="8" s="1"/>
  <c r="W48" i="8"/>
  <c r="W51" i="8" s="1"/>
  <c r="W53" i="8" s="1"/>
  <c r="W56" i="8" s="1"/>
  <c r="W59" i="8" s="1"/>
  <c r="M48" i="6"/>
  <c r="M51" i="6" s="1"/>
  <c r="M53" i="6" s="1"/>
  <c r="M56" i="6" s="1"/>
  <c r="M59" i="6" s="1"/>
  <c r="P48" i="3"/>
  <c r="P51" i="3" s="1"/>
  <c r="P53" i="3" s="1"/>
  <c r="P56" i="3" s="1"/>
  <c r="P59" i="3" s="1"/>
  <c r="H48" i="10"/>
  <c r="H51" i="10" s="1"/>
  <c r="H53" i="10" s="1"/>
  <c r="H56" i="10" s="1"/>
  <c r="H59" i="10" s="1"/>
  <c r="Z32" i="20"/>
  <c r="Y48" i="20"/>
  <c r="Y51" i="20" s="1"/>
  <c r="Y53" i="20" s="1"/>
  <c r="Y56" i="20" s="1"/>
  <c r="Y59" i="20" s="1"/>
  <c r="P48" i="4"/>
  <c r="P51" i="4" s="1"/>
  <c r="P53" i="4" s="1"/>
  <c r="P56" i="4" s="1"/>
  <c r="P59" i="4" s="1"/>
  <c r="J48" i="15"/>
  <c r="J51" i="15" s="1"/>
  <c r="J53" i="15" s="1"/>
  <c r="J56" i="15" s="1"/>
  <c r="J59" i="15" s="1"/>
  <c r="F48" i="1"/>
  <c r="F51" i="1" s="1"/>
  <c r="F53" i="1" s="1"/>
  <c r="F56" i="1" s="1"/>
  <c r="F59" i="1" s="1"/>
  <c r="Q48" i="18"/>
  <c r="Q51" i="18" s="1"/>
  <c r="Q53" i="18" s="1"/>
  <c r="Q56" i="18" s="1"/>
  <c r="Q59" i="18" s="1"/>
  <c r="V48" i="10"/>
  <c r="V51" i="10" s="1"/>
  <c r="V53" i="10" s="1"/>
  <c r="V56" i="10" s="1"/>
  <c r="V59" i="10" s="1"/>
  <c r="E48" i="6"/>
  <c r="E51" i="6" s="1"/>
  <c r="E53" i="6" s="1"/>
  <c r="E56" i="6" s="1"/>
  <c r="E59" i="6" s="1"/>
  <c r="J48" i="19"/>
  <c r="J51" i="19" s="1"/>
  <c r="J53" i="19" s="1"/>
  <c r="J56" i="19" s="1"/>
  <c r="J59" i="19" s="1"/>
  <c r="M48" i="13"/>
  <c r="M51" i="13" s="1"/>
  <c r="M53" i="13" s="1"/>
  <c r="M56" i="13" s="1"/>
  <c r="M59" i="13" s="1"/>
  <c r="O48" i="4"/>
  <c r="O51" i="4" s="1"/>
  <c r="O53" i="4" s="1"/>
  <c r="O56" i="4" s="1"/>
  <c r="O59" i="4" s="1"/>
  <c r="Q48" i="20"/>
  <c r="Q51" i="20" s="1"/>
  <c r="Q53" i="20" s="1"/>
  <c r="Q56" i="20" s="1"/>
  <c r="Q59" i="20" s="1"/>
  <c r="T48" i="18"/>
  <c r="T51" i="18" s="1"/>
  <c r="T53" i="18" s="1"/>
  <c r="T56" i="18" s="1"/>
  <c r="T59" i="18" s="1"/>
  <c r="O48" i="14"/>
  <c r="O51" i="14" s="1"/>
  <c r="O53" i="14" s="1"/>
  <c r="O56" i="14" s="1"/>
  <c r="O59" i="14" s="1"/>
  <c r="J48" i="12"/>
  <c r="J51" i="12" s="1"/>
  <c r="J53" i="12" s="1"/>
  <c r="J56" i="12" s="1"/>
  <c r="J59" i="12" s="1"/>
  <c r="Q48" i="10"/>
  <c r="Q51" i="10" s="1"/>
  <c r="Q53" i="10" s="1"/>
  <c r="Q56" i="10" s="1"/>
  <c r="Q59" i="10" s="1"/>
  <c r="P48" i="7"/>
  <c r="P51" i="7" s="1"/>
  <c r="P53" i="7" s="1"/>
  <c r="P56" i="7" s="1"/>
  <c r="P59" i="7" s="1"/>
  <c r="C48" i="8"/>
  <c r="C51" i="8" s="1"/>
  <c r="C53" i="8" s="1"/>
  <c r="C56" i="8" s="1"/>
  <c r="C59" i="8" s="1"/>
  <c r="K48" i="8"/>
  <c r="K51" i="8" s="1"/>
  <c r="K53" i="8" s="1"/>
  <c r="K56" i="8" s="1"/>
  <c r="K59" i="8" s="1"/>
  <c r="J48" i="6"/>
  <c r="J51" i="6" s="1"/>
  <c r="J53" i="6" s="1"/>
  <c r="J56" i="6" s="1"/>
  <c r="J59" i="6" s="1"/>
  <c r="R48" i="6"/>
  <c r="R51" i="6" s="1"/>
  <c r="R53" i="6" s="1"/>
  <c r="R56" i="6" s="1"/>
  <c r="R59" i="6" s="1"/>
  <c r="Z32" i="6"/>
  <c r="L48" i="3"/>
  <c r="L51" i="3" s="1"/>
  <c r="L53" i="3" s="1"/>
  <c r="L56" i="3" s="1"/>
  <c r="L59" i="3" s="1"/>
  <c r="T48" i="3"/>
  <c r="T51" i="3" s="1"/>
  <c r="T53" i="3" s="1"/>
  <c r="T56" i="3" s="1"/>
  <c r="T59" i="3" s="1"/>
  <c r="P48" i="17"/>
  <c r="P51" i="17" s="1"/>
  <c r="P53" i="17" s="1"/>
  <c r="P56" i="17" s="1"/>
  <c r="P59" i="17" s="1"/>
  <c r="J48" i="18"/>
  <c r="J51" i="18" s="1"/>
  <c r="J53" i="18" s="1"/>
  <c r="J56" i="18" s="1"/>
  <c r="J59" i="18" s="1"/>
  <c r="P48" i="1"/>
  <c r="P51" i="1" s="1"/>
  <c r="P53" i="1" s="1"/>
  <c r="P56" i="1" s="1"/>
  <c r="P59" i="1" s="1"/>
  <c r="X48" i="15"/>
  <c r="Z48" i="15" s="1"/>
  <c r="E48" i="13"/>
  <c r="E51" i="13" s="1"/>
  <c r="E53" i="13" s="1"/>
  <c r="E56" i="13" s="1"/>
  <c r="E59" i="13" s="1"/>
  <c r="G48" i="14"/>
  <c r="G51" i="14" s="1"/>
  <c r="G53" i="14" s="1"/>
  <c r="G56" i="14" s="1"/>
  <c r="G59" i="14" s="1"/>
  <c r="W48" i="14"/>
  <c r="W51" i="14" s="1"/>
  <c r="W53" i="14" s="1"/>
  <c r="W56" i="14" s="1"/>
  <c r="W59" i="14" s="1"/>
  <c r="D48" i="1"/>
  <c r="D51" i="1" s="1"/>
  <c r="D53" i="1" s="1"/>
  <c r="D56" i="1" s="1"/>
  <c r="D59" i="1" s="1"/>
  <c r="L48" i="1"/>
  <c r="L51" i="1" s="1"/>
  <c r="L53" i="1" s="1"/>
  <c r="L56" i="1" s="1"/>
  <c r="L59" i="1" s="1"/>
  <c r="T48" i="1"/>
  <c r="T51" i="1" s="1"/>
  <c r="T53" i="1" s="1"/>
  <c r="T56" i="1" s="1"/>
  <c r="T59" i="1" s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G48" i="18"/>
  <c r="G51" i="18" s="1"/>
  <c r="G53" i="18" s="1"/>
  <c r="G56" i="18" s="1"/>
  <c r="G59" i="18" s="1"/>
  <c r="W48" i="18"/>
  <c r="W51" i="18" s="1"/>
  <c r="W53" i="18" s="1"/>
  <c r="W56" i="18" s="1"/>
  <c r="W59" i="18" s="1"/>
  <c r="AA48" i="14"/>
  <c r="AA51" i="14" s="1"/>
  <c r="AA53" i="14" s="1"/>
  <c r="AA56" i="14" s="1"/>
  <c r="AA59" i="14" s="1"/>
  <c r="Z32" i="13"/>
  <c r="Z47" i="13"/>
  <c r="AA48" i="11"/>
  <c r="AA51" i="11" s="1"/>
  <c r="AA53" i="11" s="1"/>
  <c r="AA56" i="11" s="1"/>
  <c r="AA59" i="11" s="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C48" i="6"/>
  <c r="C51" i="6" s="1"/>
  <c r="C53" i="6" s="1"/>
  <c r="C56" i="6" s="1"/>
  <c r="C59" i="6" s="1"/>
  <c r="K48" i="6"/>
  <c r="K51" i="6" s="1"/>
  <c r="K53" i="6" s="1"/>
  <c r="K56" i="6" s="1"/>
  <c r="K59" i="6" s="1"/>
  <c r="S48" i="6"/>
  <c r="S51" i="6" s="1"/>
  <c r="S53" i="6" s="1"/>
  <c r="S56" i="6" s="1"/>
  <c r="S59" i="6" s="1"/>
  <c r="H48" i="19"/>
  <c r="H51" i="19" s="1"/>
  <c r="H53" i="19" s="1"/>
  <c r="H56" i="19" s="1"/>
  <c r="H59" i="19" s="1"/>
  <c r="D48" i="11"/>
  <c r="D51" i="11" s="1"/>
  <c r="D53" i="11" s="1"/>
  <c r="D56" i="11" s="1"/>
  <c r="D59" i="11" s="1"/>
  <c r="N48" i="10"/>
  <c r="N51" i="10" s="1"/>
  <c r="N53" i="10" s="1"/>
  <c r="N56" i="10" s="1"/>
  <c r="N59" i="10" s="1"/>
  <c r="J48" i="9"/>
  <c r="J51" i="9" s="1"/>
  <c r="J53" i="9" s="1"/>
  <c r="J56" i="9" s="1"/>
  <c r="J59" i="9" s="1"/>
  <c r="N48" i="5"/>
  <c r="N51" i="5" s="1"/>
  <c r="N53" i="5" s="1"/>
  <c r="N56" i="5" s="1"/>
  <c r="N59" i="5" s="1"/>
  <c r="K48" i="9"/>
  <c r="K51" i="9" s="1"/>
  <c r="K53" i="9" s="1"/>
  <c r="K56" i="9" s="1"/>
  <c r="K59" i="9" s="1"/>
  <c r="G48" i="8"/>
  <c r="G51" i="8" s="1"/>
  <c r="G53" i="8" s="1"/>
  <c r="G56" i="8" s="1"/>
  <c r="G59" i="8" s="1"/>
  <c r="W48" i="5"/>
  <c r="W51" i="5" s="1"/>
  <c r="W53" i="5" s="1"/>
  <c r="W56" i="5" s="1"/>
  <c r="W59" i="5" s="1"/>
  <c r="H48" i="1"/>
  <c r="H51" i="1" s="1"/>
  <c r="H53" i="1" s="1"/>
  <c r="H56" i="1" s="1"/>
  <c r="H59" i="1" s="1"/>
  <c r="R48" i="19"/>
  <c r="R51" i="19" s="1"/>
  <c r="R53" i="19" s="1"/>
  <c r="R56" i="19" s="1"/>
  <c r="R59" i="19" s="1"/>
  <c r="U48" i="13"/>
  <c r="U51" i="13" s="1"/>
  <c r="U53" i="13" s="1"/>
  <c r="U56" i="13" s="1"/>
  <c r="U59" i="13" s="1"/>
  <c r="I48" i="20"/>
  <c r="I51" i="20" s="1"/>
  <c r="I53" i="20" s="1"/>
  <c r="I56" i="20" s="1"/>
  <c r="I59" i="20" s="1"/>
  <c r="R48" i="12"/>
  <c r="R51" i="12" s="1"/>
  <c r="R53" i="12" s="1"/>
  <c r="R56" i="12" s="1"/>
  <c r="R59" i="12" s="1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H48" i="7"/>
  <c r="H51" i="7" s="1"/>
  <c r="H53" i="7" s="1"/>
  <c r="H56" i="7" s="1"/>
  <c r="H59" i="7" s="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Z32" i="18"/>
  <c r="C48" i="14"/>
  <c r="C51" i="14" s="1"/>
  <c r="C53" i="14" s="1"/>
  <c r="C56" i="14" s="1"/>
  <c r="C59" i="14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V48" i="12"/>
  <c r="V51" i="12" s="1"/>
  <c r="V53" i="12" s="1"/>
  <c r="V56" i="12" s="1"/>
  <c r="V59" i="12" s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D48" i="7"/>
  <c r="D51" i="7" s="1"/>
  <c r="D53" i="7" s="1"/>
  <c r="D56" i="7" s="1"/>
  <c r="D59" i="7" s="1"/>
  <c r="L48" i="7"/>
  <c r="L51" i="7" s="1"/>
  <c r="L53" i="7" s="1"/>
  <c r="L56" i="7" s="1"/>
  <c r="L59" i="7" s="1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Z48" i="19"/>
  <c r="X51" i="19"/>
  <c r="X48" i="9"/>
  <c r="Z32" i="9"/>
  <c r="X51" i="18"/>
  <c r="Z32" i="17"/>
  <c r="X48" i="12"/>
  <c r="Z32" i="12"/>
  <c r="Y48" i="7"/>
  <c r="Y51" i="7" s="1"/>
  <c r="Y53" i="7" s="1"/>
  <c r="Y56" i="7" s="1"/>
  <c r="Y59" i="7" s="1"/>
  <c r="Z32" i="7"/>
  <c r="Z32" i="19"/>
  <c r="Z47" i="10"/>
  <c r="X48" i="10"/>
  <c r="X51" i="20"/>
  <c r="Z51" i="13"/>
  <c r="X53" i="13"/>
  <c r="X48" i="11"/>
  <c r="Z32" i="11"/>
  <c r="Y48" i="10"/>
  <c r="Y51" i="10" s="1"/>
  <c r="Y53" i="10" s="1"/>
  <c r="Y56" i="10" s="1"/>
  <c r="Y59" i="10" s="1"/>
  <c r="Z32" i="10"/>
  <c r="X48" i="17"/>
  <c r="X51" i="15"/>
  <c r="Z32" i="1"/>
  <c r="X51" i="16"/>
  <c r="X48" i="1"/>
  <c r="Z47" i="20"/>
  <c r="X48" i="14"/>
  <c r="Z32" i="14"/>
  <c r="Z48" i="3"/>
  <c r="X51" i="3"/>
  <c r="Z48" i="13"/>
  <c r="X48" i="8"/>
  <c r="Z32" i="8"/>
  <c r="Z48" i="2"/>
  <c r="X51" i="2"/>
  <c r="Z32" i="15"/>
  <c r="Z47" i="7"/>
  <c r="X48" i="7"/>
  <c r="X51" i="6"/>
  <c r="X48" i="5"/>
  <c r="Z32" i="5"/>
  <c r="X48" i="4"/>
  <c r="Z32" i="4"/>
  <c r="I48" i="6"/>
  <c r="I51" i="6" s="1"/>
  <c r="I53" i="6" s="1"/>
  <c r="I56" i="6" s="1"/>
  <c r="I59" i="6" s="1"/>
  <c r="Q48" i="6"/>
  <c r="Q51" i="6" s="1"/>
  <c r="Q53" i="6" s="1"/>
  <c r="Q56" i="6" s="1"/>
  <c r="Q59" i="6" s="1"/>
  <c r="Y48" i="6"/>
  <c r="Y51" i="6" s="1"/>
  <c r="Y53" i="6" s="1"/>
  <c r="Y56" i="6" s="1"/>
  <c r="Y59" i="6" s="1"/>
  <c r="Z32" i="3"/>
  <c r="J48" i="2"/>
  <c r="J51" i="2" s="1"/>
  <c r="J53" i="2" s="1"/>
  <c r="J56" i="2" s="1"/>
  <c r="J59" i="2" s="1"/>
  <c r="R48" i="2"/>
  <c r="R51" i="2" s="1"/>
  <c r="R53" i="2" s="1"/>
  <c r="R56" i="2" s="1"/>
  <c r="R59" i="2" s="1"/>
  <c r="Z48" i="6" l="1"/>
  <c r="Z48" i="20"/>
  <c r="X56" i="13"/>
  <c r="Z53" i="13"/>
  <c r="X53" i="3"/>
  <c r="Z51" i="3"/>
  <c r="Z51" i="20"/>
  <c r="X53" i="20"/>
  <c r="Z51" i="6"/>
  <c r="X53" i="6"/>
  <c r="Z51" i="16"/>
  <c r="X53" i="16"/>
  <c r="Z48" i="7"/>
  <c r="X51" i="7"/>
  <c r="Z48" i="17"/>
  <c r="X51" i="17"/>
  <c r="Z48" i="10"/>
  <c r="X51" i="10"/>
  <c r="Z51" i="18"/>
  <c r="X53" i="18"/>
  <c r="Z51" i="15"/>
  <c r="X53" i="15"/>
  <c r="Z51" i="19"/>
  <c r="X53" i="19"/>
  <c r="X51" i="8"/>
  <c r="Z48" i="8"/>
  <c r="Z48" i="12"/>
  <c r="X51" i="12"/>
  <c r="X51" i="4"/>
  <c r="Z48" i="4"/>
  <c r="Z51" i="2"/>
  <c r="X53" i="2"/>
  <c r="X51" i="14"/>
  <c r="Z48" i="14"/>
  <c r="Z48" i="9"/>
  <c r="X51" i="9"/>
  <c r="Z48" i="5"/>
  <c r="X51" i="5"/>
  <c r="Z48" i="1"/>
  <c r="X51" i="1"/>
  <c r="X51" i="11"/>
  <c r="Z48" i="11"/>
  <c r="X56" i="6" l="1"/>
  <c r="Z53" i="6"/>
  <c r="Z51" i="14"/>
  <c r="X53" i="14"/>
  <c r="X53" i="8"/>
  <c r="Z51" i="8"/>
  <c r="X53" i="1"/>
  <c r="Z51" i="1"/>
  <c r="Z53" i="19"/>
  <c r="X56" i="19"/>
  <c r="X53" i="17"/>
  <c r="Z51" i="17"/>
  <c r="Z53" i="15"/>
  <c r="X56" i="15"/>
  <c r="X56" i="16"/>
  <c r="Z53" i="16"/>
  <c r="X53" i="10"/>
  <c r="Z51" i="10"/>
  <c r="Z51" i="11"/>
  <c r="X53" i="11"/>
  <c r="X56" i="2"/>
  <c r="Z53" i="2"/>
  <c r="X56" i="20"/>
  <c r="Z53" i="20"/>
  <c r="Z51" i="5"/>
  <c r="X53" i="5"/>
  <c r="X53" i="7"/>
  <c r="Z51" i="7"/>
  <c r="Z51" i="4"/>
  <c r="X53" i="4"/>
  <c r="Z53" i="3"/>
  <c r="X56" i="3"/>
  <c r="Z51" i="9"/>
  <c r="X53" i="9"/>
  <c r="Z51" i="12"/>
  <c r="X53" i="12"/>
  <c r="X56" i="18"/>
  <c r="Z53" i="18"/>
  <c r="X59" i="13"/>
  <c r="Z59" i="13" s="1"/>
  <c r="Z56" i="13"/>
  <c r="X59" i="20" l="1"/>
  <c r="Z59" i="20" s="1"/>
  <c r="Z56" i="20"/>
  <c r="Z56" i="18"/>
  <c r="X59" i="18"/>
  <c r="Z59" i="18" s="1"/>
  <c r="Z53" i="8"/>
  <c r="X56" i="8"/>
  <c r="Z56" i="3"/>
  <c r="X59" i="3"/>
  <c r="Z59" i="3" s="1"/>
  <c r="X56" i="1"/>
  <c r="Z53" i="1"/>
  <c r="Z53" i="4"/>
  <c r="X56" i="4"/>
  <c r="Z56" i="2"/>
  <c r="X59" i="2"/>
  <c r="Z59" i="2" s="1"/>
  <c r="Z53" i="5"/>
  <c r="X56" i="5"/>
  <c r="X59" i="19"/>
  <c r="Z59" i="19" s="1"/>
  <c r="Z56" i="19"/>
  <c r="Z56" i="16"/>
  <c r="X59" i="16"/>
  <c r="Z59" i="16" s="1"/>
  <c r="X59" i="15"/>
  <c r="Z59" i="15" s="1"/>
  <c r="Z56" i="15"/>
  <c r="Z53" i="12"/>
  <c r="X56" i="12"/>
  <c r="Z53" i="11"/>
  <c r="X56" i="11"/>
  <c r="Z53" i="14"/>
  <c r="X56" i="14"/>
  <c r="X56" i="7"/>
  <c r="Z53" i="7"/>
  <c r="Z53" i="17"/>
  <c r="X56" i="17"/>
  <c r="Z53" i="9"/>
  <c r="X56" i="9"/>
  <c r="X56" i="10"/>
  <c r="Z53" i="10"/>
  <c r="X59" i="6"/>
  <c r="Z59" i="6" s="1"/>
  <c r="Z56" i="6"/>
  <c r="Z56" i="8" l="1"/>
  <c r="X59" i="8"/>
  <c r="Z59" i="8" s="1"/>
  <c r="X59" i="12"/>
  <c r="Z59" i="12" s="1"/>
  <c r="Z56" i="12"/>
  <c r="Z56" i="7"/>
  <c r="X59" i="7"/>
  <c r="Z59" i="7" s="1"/>
  <c r="Z56" i="17"/>
  <c r="X59" i="17"/>
  <c r="Z59" i="17" s="1"/>
  <c r="Z56" i="10"/>
  <c r="X59" i="10"/>
  <c r="Z59" i="10" s="1"/>
  <c r="X59" i="5"/>
  <c r="Z59" i="5" s="1"/>
  <c r="Z56" i="5"/>
  <c r="X59" i="9"/>
  <c r="Z59" i="9" s="1"/>
  <c r="Z56" i="9"/>
  <c r="Z56" i="11"/>
  <c r="X59" i="11"/>
  <c r="Z59" i="11" s="1"/>
  <c r="X59" i="14"/>
  <c r="Z59" i="14" s="1"/>
  <c r="Z56" i="14"/>
  <c r="Z56" i="4"/>
  <c r="X59" i="4"/>
  <c r="Z59" i="4" s="1"/>
  <c r="X59" i="1"/>
  <c r="Z59" i="1" s="1"/>
  <c r="Z56" i="1"/>
</calcChain>
</file>

<file path=xl/sharedStrings.xml><?xml version="1.0" encoding="utf-8"?>
<sst xmlns="http://schemas.openxmlformats.org/spreadsheetml/2006/main" count="2900" uniqueCount="105">
  <si>
    <t>Free State: Matjhabeng (FS184) - Table C4 Quarterly Budgeted Financial Performance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</si>
  <si>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</si>
  <si>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</si>
  <si>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</si>
  <si>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</si>
  <si>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</si>
  <si>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</si>
  <si>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</si>
  <si>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</si>
  <si>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</si>
  <si>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</si>
  <si>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</si>
  <si>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</si>
  <si>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</si>
  <si>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</si>
  <si>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</si>
  <si>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</si>
  <si>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</si>
  <si>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</si>
  <si>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</si>
  <si>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</si>
  <si>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</si>
  <si>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</si>
  <si>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</si>
  <si>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</si>
  <si>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</si>
  <si>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</si>
  <si>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</si>
  <si>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</si>
  <si>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</si>
  <si>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</si>
  <si>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</si>
  <si>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</si>
  <si>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</si>
  <si>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</si>
  <si>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</si>
  <si>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</si>
  <si>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</si>
  <si>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</si>
  <si>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</si>
  <si>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</si>
  <si>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</si>
  <si>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</si>
  <si>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</si>
  <si>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</si>
  <si>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</si>
  <si>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</si>
  <si>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</si>
  <si>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</si>
  <si>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</si>
  <si>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</si>
  <si>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</si>
  <si>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</si>
  <si>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</si>
  <si>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</si>
  <si>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</si>
  <si>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</si>
  <si>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</si>
  <si>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</si>
  <si>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</si>
  <si>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</si>
  <si>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</si>
  <si>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</si>
  <si>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</si>
  <si>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</si>
  <si>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</si>
  <si>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</si>
  <si>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</si>
  <si>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</si>
  <si>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</si>
  <si>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</si>
  <si>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</si>
  <si>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</si>
  <si>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</si>
  <si>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</si>
  <si>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</si>
  <si>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</si>
  <si>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</si>
  <si>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</si>
  <si>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</si>
  <si>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</si>
  <si>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</si>
  <si>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</si>
  <si>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</si>
  <si>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</si>
  <si>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Emfuleni (GT421) - Table C4 Quarterly Budgeted Financial Performance ( Energy sources                                     ) for 2nd Quarter ended 31 December 2024 (Figures Finalised as at 2025/01/29)</t>
  </si>
  <si>
    <t>Gauteng: Mogale City (GT481) - Table C4 Quarterly Budgeted Financial Performance ( Energy sources                                     ) for 2nd Quarter ended 31 December 2024 (Figures Finalised as at 2025/01/29)</t>
  </si>
  <si>
    <t>Kwazulu-Natal: Msunduzi (KZN225) - Table C4 Quarterly Budgeted Financial Performance ( Energy sources                                     ) for 2nd Quarter ended 31 December 2024 (Figures Finalised as at 2025/01/29)</t>
  </si>
  <si>
    <t>Kwazulu-Natal: Newcastle (KZN252) - Table C4 Quarterly Budgeted Financial Performance ( Energy sources                                     ) for 2nd Quarter ended 31 December 2024 (Figures Finalised as at 2025/01/29)</t>
  </si>
  <si>
    <t>Kwazulu-Natal: uMhlathuze (KZN282) - Table C4 Quarterly Budgeted Financial Performance ( Energy sources                                     ) for 2nd Quarter ended 31 December 2024 (Figures Finalised as at 2025/01/29)</t>
  </si>
  <si>
    <t>Limpopo: Polokwane (LIM354) - Table C4 Quarterly Budgeted Financial Performance ( Energy sources                                     ) for 2nd Quarter ended 31 December 2024 (Figures Finalised as at 2025/01/29)</t>
  </si>
  <si>
    <t>Mpumalanga: Govan Mbeki (MP307) - Table C4 Quarterly Budgeted Financial Performance ( Energy sources                                     ) for 2nd Quarter ended 31 December 2024 (Figures Finalised as at 2025/01/29)</t>
  </si>
  <si>
    <t>Mpumalanga: Emalahleni (MP) (MP312) - Table C4 Quarterly Budgeted Financial Performance ( Energy sources                                     ) for 2nd Quarter ended 31 December 2024 (Figures Finalised as at 2025/01/29)</t>
  </si>
  <si>
    <t>Mpumalanga: Steve Tshwete (MP313) - Table C4 Quarterly Budgeted Financial Performance ( Energy sources                                     ) for 2nd Quarter ended 31 December 2024 (Figures Finalised as at 2025/01/29)</t>
  </si>
  <si>
    <t>Mpumalanga: City of Mbombela (MP326) - Table C4 Quarterly Budgeted Financial Performance ( Energy sources                                     ) for 2nd Quarter ended 31 December 2024 (Figures Finalised as at 2025/01/29)</t>
  </si>
  <si>
    <t>Northern Cape: Sol Plaatje (NC091) - Table C4 Quarterly Budgeted Financial Performance ( Energy sources                                     ) for 2nd Quarter ended 31 December 2024 (Figures Finalised as at 2025/01/29)</t>
  </si>
  <si>
    <t>North West: Madibeng (NW372) - Table C4 Quarterly Budgeted Financial Performance ( Energy sources                                     ) for 2nd Quarter ended 31 December 2024 (Figures Finalised as at 2025/01/29)</t>
  </si>
  <si>
    <t>North West: Rustenburg (NW373) - Table C4 Quarterly Budgeted Financial Performance ( Energy sources                                     ) for 2nd Quarter ended 31 December 2024 (Figures Finalised as at 2025/01/29)</t>
  </si>
  <si>
    <t>North West: City of Matlosana (NW403) - Table C4 Quarterly Budgeted Financial Performance ( Energy sources                                     ) for 2nd Quarter ended 31 December 2024 (Figures Finalised as at 2025/01/29)</t>
  </si>
  <si>
    <t>North West: J B Marks (NW405) - Table C4 Quarterly Budgeted Financial Performance ( Energy sources                                     ) for 2nd Quarter ended 31 December 2024 (Figures Finalised as at 2025/01/29)</t>
  </si>
  <si>
    <t>Western Cape: Drakenstein (WC023) - Table C4 Quarterly Budgeted Financial Performance ( Energy sources                                     ) for 2nd Quarter ended 31 December 2024 (Figures Finalised as at 2025/01/29)</t>
  </si>
  <si>
    <t>Western Cape: Stellenbosch (WC024) - Table C4 Quarterly Budgeted Financial Performance ( Energy sources                                     ) for 2nd Quarter ended 31 December 2024 (Figures Finalised as at 2025/01/29)</t>
  </si>
  <si>
    <t>Western Cape: George (WC044) - Table C4 Quarterly Budgeted Financial Performance ( Energy sources                                     ) for 2nd Quarter ended 31 December 2024 (Figures Finalised as at 2025/01/29)</t>
  </si>
  <si>
    <t>Summary - Table C4 Quarterly Budgeted Financial Performance ( Energy sources  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</si>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</sst>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20749474361</v>
      </c>
      <c r="D6" s="20"/>
      <c r="E6" s="21">
        <v>32756232861</v>
      </c>
      <c r="F6" s="22">
        <v>32611867161</v>
      </c>
      <c r="G6" s="22">
        <v>2643234037</v>
      </c>
      <c r="H6" s="22">
        <v>2558898922</v>
      </c>
      <c r="I6" s="22">
        <v>2563195243</v>
      </c>
      <c r="J6" s="22">
        <v>7765328202</v>
      </c>
      <c r="K6" s="22">
        <v>2122692615</v>
      </c>
      <c r="L6" s="22">
        <v>2202569560</v>
      </c>
      <c r="M6" s="22">
        <v>2186278204</v>
      </c>
      <c r="N6" s="22">
        <v>6511540379</v>
      </c>
      <c r="O6" s="22"/>
      <c r="P6" s="22"/>
      <c r="Q6" s="22"/>
      <c r="R6" s="22"/>
      <c r="S6" s="22"/>
      <c r="T6" s="22"/>
      <c r="U6" s="22"/>
      <c r="V6" s="22"/>
      <c r="W6" s="22">
        <v>14276868581</v>
      </c>
      <c r="X6" s="22">
        <v>16339194887</v>
      </c>
      <c r="Y6" s="22">
        <v>-2062326306</v>
      </c>
      <c r="Z6" s="23">
        <v>-12.62195793772467</v>
      </c>
      <c r="AA6" s="20">
        <v>32611867161</v>
      </c>
    </row>
    <row r="7" spans="1:27" ht="13.5" x14ac:dyDescent="0.25">
      <c r="A7" s="19" t="s">
        <v>35</v>
      </c>
      <c r="B7" s="15" t="s">
        <v>32</v>
      </c>
      <c r="C7" s="20">
        <v>-298100</v>
      </c>
      <c r="D7" s="20"/>
      <c r="E7" s="21">
        <v>-129060</v>
      </c>
      <c r="F7" s="22">
        <v>-129060</v>
      </c>
      <c r="G7" s="22">
        <v>49052</v>
      </c>
      <c r="H7" s="22"/>
      <c r="I7" s="22">
        <v>28233</v>
      </c>
      <c r="J7" s="22">
        <v>77285</v>
      </c>
      <c r="K7" s="22"/>
      <c r="L7" s="22"/>
      <c r="M7" s="22">
        <v>16172</v>
      </c>
      <c r="N7" s="22">
        <v>16172</v>
      </c>
      <c r="O7" s="22"/>
      <c r="P7" s="22"/>
      <c r="Q7" s="22"/>
      <c r="R7" s="22"/>
      <c r="S7" s="22"/>
      <c r="T7" s="22"/>
      <c r="U7" s="22"/>
      <c r="V7" s="22"/>
      <c r="W7" s="22">
        <v>93457</v>
      </c>
      <c r="X7" s="22">
        <v>-64530</v>
      </c>
      <c r="Y7" s="22">
        <v>157987</v>
      </c>
      <c r="Z7" s="23">
        <v>-244.82721214938786</v>
      </c>
      <c r="AA7" s="20">
        <v>-129060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-14825</v>
      </c>
      <c r="D9" s="20"/>
      <c r="E9" s="21">
        <v>-23326</v>
      </c>
      <c r="F9" s="22">
        <v>-23326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-11664</v>
      </c>
      <c r="Y9" s="22">
        <v>11664</v>
      </c>
      <c r="Z9" s="23">
        <v>-100</v>
      </c>
      <c r="AA9" s="20">
        <v>-23326</v>
      </c>
    </row>
    <row r="10" spans="1:27" ht="13.5" x14ac:dyDescent="0.25">
      <c r="A10" s="19" t="s">
        <v>38</v>
      </c>
      <c r="B10" s="15" t="s">
        <v>32</v>
      </c>
      <c r="C10" s="20">
        <v>965365</v>
      </c>
      <c r="D10" s="20"/>
      <c r="E10" s="21">
        <v>4403526</v>
      </c>
      <c r="F10" s="22">
        <v>4403526</v>
      </c>
      <c r="G10" s="22">
        <v>4940</v>
      </c>
      <c r="H10" s="22">
        <v>58612</v>
      </c>
      <c r="I10" s="22">
        <v>26521</v>
      </c>
      <c r="J10" s="22">
        <v>90073</v>
      </c>
      <c r="K10" s="22">
        <v>-1013156</v>
      </c>
      <c r="L10" s="22">
        <v>940108</v>
      </c>
      <c r="M10" s="22">
        <v>26961</v>
      </c>
      <c r="N10" s="22">
        <v>-46087</v>
      </c>
      <c r="O10" s="22"/>
      <c r="P10" s="22"/>
      <c r="Q10" s="22"/>
      <c r="R10" s="22"/>
      <c r="S10" s="22"/>
      <c r="T10" s="22"/>
      <c r="U10" s="22"/>
      <c r="V10" s="22"/>
      <c r="W10" s="22">
        <v>43986</v>
      </c>
      <c r="X10" s="22">
        <v>2201712</v>
      </c>
      <c r="Y10" s="22">
        <v>-2157726</v>
      </c>
      <c r="Z10" s="23">
        <v>-98.002191022259041</v>
      </c>
      <c r="AA10" s="20">
        <v>4403526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540714860</v>
      </c>
      <c r="D13" s="20"/>
      <c r="E13" s="21">
        <v>505294554</v>
      </c>
      <c r="F13" s="22">
        <v>496294299</v>
      </c>
      <c r="G13" s="22">
        <v>61875992</v>
      </c>
      <c r="H13" s="22">
        <v>57867819</v>
      </c>
      <c r="I13" s="22">
        <v>59517183</v>
      </c>
      <c r="J13" s="22">
        <v>179260994</v>
      </c>
      <c r="K13" s="22">
        <v>68507569</v>
      </c>
      <c r="L13" s="22">
        <v>75411493</v>
      </c>
      <c r="M13" s="22">
        <v>76069433</v>
      </c>
      <c r="N13" s="22">
        <v>219988495</v>
      </c>
      <c r="O13" s="22"/>
      <c r="P13" s="22"/>
      <c r="Q13" s="22"/>
      <c r="R13" s="22"/>
      <c r="S13" s="22"/>
      <c r="T13" s="22"/>
      <c r="U13" s="22"/>
      <c r="V13" s="22"/>
      <c r="W13" s="22">
        <v>399249489</v>
      </c>
      <c r="X13" s="22">
        <v>248587278</v>
      </c>
      <c r="Y13" s="22">
        <v>150662211</v>
      </c>
      <c r="Z13" s="23">
        <v>60.607369859048056</v>
      </c>
      <c r="AA13" s="20">
        <v>496294299</v>
      </c>
    </row>
    <row r="14" spans="1:27" ht="13.5" x14ac:dyDescent="0.25">
      <c r="A14" s="19" t="s">
        <v>42</v>
      </c>
      <c r="B14" s="15" t="s">
        <v>32</v>
      </c>
      <c r="C14" s="20">
        <v>87724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136237</v>
      </c>
      <c r="D17" s="20"/>
      <c r="E17" s="21">
        <v>5107897</v>
      </c>
      <c r="F17" s="22">
        <v>5107897</v>
      </c>
      <c r="G17" s="22">
        <v>5239</v>
      </c>
      <c r="H17" s="22">
        <v>23766</v>
      </c>
      <c r="I17" s="22">
        <v>4370</v>
      </c>
      <c r="J17" s="22">
        <v>33375</v>
      </c>
      <c r="K17" s="22">
        <v>6587</v>
      </c>
      <c r="L17" s="22">
        <v>-3043</v>
      </c>
      <c r="M17" s="22"/>
      <c r="N17" s="22">
        <v>3544</v>
      </c>
      <c r="O17" s="22"/>
      <c r="P17" s="22"/>
      <c r="Q17" s="22"/>
      <c r="R17" s="22"/>
      <c r="S17" s="22"/>
      <c r="T17" s="22"/>
      <c r="U17" s="22"/>
      <c r="V17" s="22"/>
      <c r="W17" s="22">
        <v>36919</v>
      </c>
      <c r="X17" s="22">
        <v>2592112</v>
      </c>
      <c r="Y17" s="22">
        <v>-2555193</v>
      </c>
      <c r="Z17" s="23">
        <v>-98.575717407272521</v>
      </c>
      <c r="AA17" s="20">
        <v>5107897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45068107</v>
      </c>
      <c r="D19" s="20"/>
      <c r="E19" s="21">
        <v>83387290</v>
      </c>
      <c r="F19" s="22">
        <v>83387290</v>
      </c>
      <c r="G19" s="22">
        <v>2144597</v>
      </c>
      <c r="H19" s="22">
        <v>6745083</v>
      </c>
      <c r="I19" s="22">
        <v>4183250</v>
      </c>
      <c r="J19" s="22">
        <v>13072930</v>
      </c>
      <c r="K19" s="22">
        <v>5805439</v>
      </c>
      <c r="L19" s="22">
        <v>2712110</v>
      </c>
      <c r="M19" s="22">
        <v>1550912</v>
      </c>
      <c r="N19" s="22">
        <v>10068461</v>
      </c>
      <c r="O19" s="22"/>
      <c r="P19" s="22"/>
      <c r="Q19" s="22"/>
      <c r="R19" s="22"/>
      <c r="S19" s="22"/>
      <c r="T19" s="22"/>
      <c r="U19" s="22"/>
      <c r="V19" s="22"/>
      <c r="W19" s="22">
        <v>23141391</v>
      </c>
      <c r="X19" s="22">
        <v>40084908</v>
      </c>
      <c r="Y19" s="22">
        <v>-16943517</v>
      </c>
      <c r="Z19" s="23">
        <v>-42.269067949463675</v>
      </c>
      <c r="AA19" s="20">
        <v>83387290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-1947736</v>
      </c>
      <c r="D21" s="20"/>
      <c r="E21" s="21"/>
      <c r="F21" s="22"/>
      <c r="G21" s="22">
        <v>4841</v>
      </c>
      <c r="H21" s="22">
        <v>4755</v>
      </c>
      <c r="I21" s="22">
        <v>4003</v>
      </c>
      <c r="J21" s="22">
        <v>13599</v>
      </c>
      <c r="K21" s="22">
        <v>6004</v>
      </c>
      <c r="L21" s="22">
        <v>4755</v>
      </c>
      <c r="M21" s="22">
        <v>6756</v>
      </c>
      <c r="N21" s="22">
        <v>17515</v>
      </c>
      <c r="O21" s="22"/>
      <c r="P21" s="22"/>
      <c r="Q21" s="22"/>
      <c r="R21" s="22"/>
      <c r="S21" s="22"/>
      <c r="T21" s="22"/>
      <c r="U21" s="22"/>
      <c r="V21" s="22"/>
      <c r="W21" s="22">
        <v>31114</v>
      </c>
      <c r="X21" s="22"/>
      <c r="Y21" s="22">
        <v>31114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435652</v>
      </c>
      <c r="F22" s="22">
        <v>435652</v>
      </c>
      <c r="G22" s="22"/>
      <c r="H22" s="22"/>
      <c r="I22" s="22"/>
      <c r="J22" s="22"/>
      <c r="K22" s="22">
        <v>327617</v>
      </c>
      <c r="L22" s="22">
        <v>128198</v>
      </c>
      <c r="M22" s="22">
        <v>512793</v>
      </c>
      <c r="N22" s="22">
        <v>968608</v>
      </c>
      <c r="O22" s="22"/>
      <c r="P22" s="22"/>
      <c r="Q22" s="22"/>
      <c r="R22" s="22"/>
      <c r="S22" s="22"/>
      <c r="T22" s="22"/>
      <c r="U22" s="22"/>
      <c r="V22" s="22"/>
      <c r="W22" s="22">
        <v>968608</v>
      </c>
      <c r="X22" s="22">
        <v>435652</v>
      </c>
      <c r="Y22" s="22">
        <v>532956</v>
      </c>
      <c r="Z22" s="23">
        <v>122.33525841726882</v>
      </c>
      <c r="AA22" s="20">
        <v>435652</v>
      </c>
    </row>
    <row r="23" spans="1:27" ht="13.5" x14ac:dyDescent="0.25">
      <c r="A23" s="19" t="s">
        <v>51</v>
      </c>
      <c r="B23" s="15" t="s">
        <v>32</v>
      </c>
      <c r="C23" s="20">
        <v>12309530</v>
      </c>
      <c r="D23" s="20"/>
      <c r="E23" s="21">
        <v>13256435</v>
      </c>
      <c r="F23" s="22">
        <v>15256435</v>
      </c>
      <c r="G23" s="22">
        <v>681912</v>
      </c>
      <c r="H23" s="22">
        <v>2456073</v>
      </c>
      <c r="I23" s="22">
        <v>1847771</v>
      </c>
      <c r="J23" s="22">
        <v>4985756</v>
      </c>
      <c r="K23" s="22">
        <v>988572</v>
      </c>
      <c r="L23" s="22">
        <v>703817</v>
      </c>
      <c r="M23" s="22">
        <v>1238725</v>
      </c>
      <c r="N23" s="22">
        <v>2931114</v>
      </c>
      <c r="O23" s="22"/>
      <c r="P23" s="22"/>
      <c r="Q23" s="22"/>
      <c r="R23" s="22"/>
      <c r="S23" s="22"/>
      <c r="T23" s="22"/>
      <c r="U23" s="22"/>
      <c r="V23" s="22"/>
      <c r="W23" s="22">
        <v>7916870</v>
      </c>
      <c r="X23" s="22">
        <v>7223834</v>
      </c>
      <c r="Y23" s="22">
        <v>693036</v>
      </c>
      <c r="Z23" s="23">
        <v>9.593742048889828</v>
      </c>
      <c r="AA23" s="20">
        <v>15256435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1133038544</v>
      </c>
      <c r="D25" s="20"/>
      <c r="E25" s="21">
        <v>1336025185</v>
      </c>
      <c r="F25" s="22">
        <v>1336025185</v>
      </c>
      <c r="G25" s="22">
        <v>227790619</v>
      </c>
      <c r="H25" s="22">
        <v>14255342</v>
      </c>
      <c r="I25" s="22">
        <v>159507</v>
      </c>
      <c r="J25" s="22">
        <v>242205468</v>
      </c>
      <c r="K25" s="22">
        <v>204375840</v>
      </c>
      <c r="L25" s="22">
        <v>1505597</v>
      </c>
      <c r="M25" s="22">
        <v>129673809</v>
      </c>
      <c r="N25" s="22">
        <v>335555246</v>
      </c>
      <c r="O25" s="22"/>
      <c r="P25" s="22"/>
      <c r="Q25" s="22"/>
      <c r="R25" s="22"/>
      <c r="S25" s="22"/>
      <c r="T25" s="22"/>
      <c r="U25" s="22"/>
      <c r="V25" s="22"/>
      <c r="W25" s="22">
        <v>577760714</v>
      </c>
      <c r="X25" s="22">
        <v>661468309</v>
      </c>
      <c r="Y25" s="22">
        <v>-83707595</v>
      </c>
      <c r="Z25" s="23">
        <v>-12.654815636828944</v>
      </c>
      <c r="AA25" s="20">
        <v>1336025185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60287</v>
      </c>
      <c r="H26" s="22">
        <v>61271</v>
      </c>
      <c r="I26" s="22">
        <v>62959</v>
      </c>
      <c r="J26" s="22">
        <v>184517</v>
      </c>
      <c r="K26" s="22">
        <v>63323</v>
      </c>
      <c r="L26" s="22">
        <v>64727</v>
      </c>
      <c r="M26" s="22">
        <v>65447</v>
      </c>
      <c r="N26" s="22">
        <v>193497</v>
      </c>
      <c r="O26" s="22"/>
      <c r="P26" s="22"/>
      <c r="Q26" s="22"/>
      <c r="R26" s="22"/>
      <c r="S26" s="22"/>
      <c r="T26" s="22"/>
      <c r="U26" s="22"/>
      <c r="V26" s="22"/>
      <c r="W26" s="22">
        <v>378014</v>
      </c>
      <c r="X26" s="22"/>
      <c r="Y26" s="22">
        <v>378014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47200236</v>
      </c>
      <c r="D28" s="20"/>
      <c r="E28" s="21">
        <v>55756615</v>
      </c>
      <c r="F28" s="22">
        <v>55756615</v>
      </c>
      <c r="G28" s="22">
        <v>5245004</v>
      </c>
      <c r="H28" s="22">
        <v>5256539</v>
      </c>
      <c r="I28" s="22">
        <v>5274722</v>
      </c>
      <c r="J28" s="22">
        <v>15776265</v>
      </c>
      <c r="K28" s="22">
        <v>5216185</v>
      </c>
      <c r="L28" s="22">
        <v>1098231</v>
      </c>
      <c r="M28" s="22">
        <v>1066177</v>
      </c>
      <c r="N28" s="22">
        <v>7380593</v>
      </c>
      <c r="O28" s="22"/>
      <c r="P28" s="22"/>
      <c r="Q28" s="22"/>
      <c r="R28" s="22"/>
      <c r="S28" s="22"/>
      <c r="T28" s="22"/>
      <c r="U28" s="22"/>
      <c r="V28" s="22"/>
      <c r="W28" s="22">
        <v>23156858</v>
      </c>
      <c r="X28" s="22">
        <v>27878304</v>
      </c>
      <c r="Y28" s="22">
        <v>-4721446</v>
      </c>
      <c r="Z28" s="23">
        <v>-16.935915470324165</v>
      </c>
      <c r="AA28" s="20">
        <v>55756615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3794080</v>
      </c>
      <c r="D30" s="20"/>
      <c r="E30" s="21">
        <v>2019900</v>
      </c>
      <c r="F30" s="22">
        <v>2020400</v>
      </c>
      <c r="G30" s="22">
        <v>168325</v>
      </c>
      <c r="H30" s="22">
        <v>168325</v>
      </c>
      <c r="I30" s="22">
        <v>168325</v>
      </c>
      <c r="J30" s="22">
        <v>504975</v>
      </c>
      <c r="K30" s="22">
        <v>168325</v>
      </c>
      <c r="L30" s="22">
        <v>168325</v>
      </c>
      <c r="M30" s="22">
        <v>168325</v>
      </c>
      <c r="N30" s="22">
        <v>504975</v>
      </c>
      <c r="O30" s="22"/>
      <c r="P30" s="22"/>
      <c r="Q30" s="22"/>
      <c r="R30" s="22"/>
      <c r="S30" s="22"/>
      <c r="T30" s="22"/>
      <c r="U30" s="22"/>
      <c r="V30" s="22"/>
      <c r="W30" s="22">
        <v>1009950</v>
      </c>
      <c r="X30" s="22">
        <v>1010021</v>
      </c>
      <c r="Y30" s="22">
        <v>-71</v>
      </c>
      <c r="Z30" s="23">
        <v>-7.029556811195015E-3</v>
      </c>
      <c r="AA30" s="20">
        <v>2020400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22530528383</v>
      </c>
      <c r="D32" s="29">
        <f t="shared" ref="D32:Y32" si="0">SUM(D6:D31)</f>
        <v>0</v>
      </c>
      <c r="E32" s="30">
        <f t="shared" si="0"/>
        <v>34761767529</v>
      </c>
      <c r="F32" s="31">
        <f t="shared" si="0"/>
        <v>34610402074</v>
      </c>
      <c r="G32" s="31">
        <f t="shared" si="0"/>
        <v>2941264845</v>
      </c>
      <c r="H32" s="31">
        <f t="shared" si="0"/>
        <v>2645796507</v>
      </c>
      <c r="I32" s="31">
        <f t="shared" si="0"/>
        <v>2634472087</v>
      </c>
      <c r="J32" s="31">
        <f t="shared" si="0"/>
        <v>8221533439</v>
      </c>
      <c r="K32" s="31">
        <f t="shared" si="0"/>
        <v>2407144920</v>
      </c>
      <c r="L32" s="31">
        <f t="shared" si="0"/>
        <v>2285303878</v>
      </c>
      <c r="M32" s="31">
        <f t="shared" si="0"/>
        <v>2396673714</v>
      </c>
      <c r="N32" s="31">
        <f t="shared" si="0"/>
        <v>7089122512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15310655951</v>
      </c>
      <c r="X32" s="31">
        <f t="shared" si="0"/>
        <v>17330600823</v>
      </c>
      <c r="Y32" s="31">
        <f t="shared" si="0"/>
        <v>-2019944872</v>
      </c>
      <c r="Z32" s="32">
        <f>+IF(X32&lt;&gt;0,+(Y32/X32)*100,0)</f>
        <v>-11.655365515771766</v>
      </c>
      <c r="AA32" s="29">
        <f>SUM(AA6:AA31)</f>
        <v>34610402074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1065871851</v>
      </c>
      <c r="D34" s="20"/>
      <c r="E34" s="21">
        <v>1467902186</v>
      </c>
      <c r="F34" s="22">
        <v>1458526486</v>
      </c>
      <c r="G34" s="22">
        <v>89775780</v>
      </c>
      <c r="H34" s="22">
        <v>98727033</v>
      </c>
      <c r="I34" s="22">
        <v>100205780</v>
      </c>
      <c r="J34" s="22">
        <v>288708593</v>
      </c>
      <c r="K34" s="22">
        <v>104143556</v>
      </c>
      <c r="L34" s="22">
        <v>109750653</v>
      </c>
      <c r="M34" s="22">
        <v>104703675</v>
      </c>
      <c r="N34" s="22">
        <v>318597884</v>
      </c>
      <c r="O34" s="22"/>
      <c r="P34" s="22"/>
      <c r="Q34" s="22"/>
      <c r="R34" s="22"/>
      <c r="S34" s="22"/>
      <c r="T34" s="22"/>
      <c r="U34" s="22"/>
      <c r="V34" s="22"/>
      <c r="W34" s="22">
        <v>607306477</v>
      </c>
      <c r="X34" s="22">
        <v>732926057</v>
      </c>
      <c r="Y34" s="22">
        <v>-125619580</v>
      </c>
      <c r="Z34" s="23">
        <v>-17.139461586914216</v>
      </c>
      <c r="AA34" s="20">
        <v>1458526486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21559261544</v>
      </c>
      <c r="D36" s="20"/>
      <c r="E36" s="21">
        <v>25359726886</v>
      </c>
      <c r="F36" s="22">
        <v>25359726886</v>
      </c>
      <c r="G36" s="22">
        <v>1441020708</v>
      </c>
      <c r="H36" s="22">
        <v>3001790927</v>
      </c>
      <c r="I36" s="22">
        <v>1950892957</v>
      </c>
      <c r="J36" s="22">
        <v>6393704592</v>
      </c>
      <c r="K36" s="22">
        <v>2665888372</v>
      </c>
      <c r="L36" s="22">
        <v>1954402586</v>
      </c>
      <c r="M36" s="22">
        <v>1677068260</v>
      </c>
      <c r="N36" s="22">
        <v>6297359218</v>
      </c>
      <c r="O36" s="22"/>
      <c r="P36" s="22"/>
      <c r="Q36" s="22"/>
      <c r="R36" s="22"/>
      <c r="S36" s="22"/>
      <c r="T36" s="22"/>
      <c r="U36" s="22"/>
      <c r="V36" s="22"/>
      <c r="W36" s="22">
        <v>12691063810</v>
      </c>
      <c r="X36" s="22">
        <v>12821705277</v>
      </c>
      <c r="Y36" s="22">
        <v>-130641467</v>
      </c>
      <c r="Z36" s="23">
        <v>-1.0189086722680252</v>
      </c>
      <c r="AA36" s="20">
        <v>25359726886</v>
      </c>
    </row>
    <row r="37" spans="1:27" ht="13.5" x14ac:dyDescent="0.25">
      <c r="A37" s="19" t="s">
        <v>63</v>
      </c>
      <c r="B37" s="15" t="s">
        <v>32</v>
      </c>
      <c r="C37" s="20">
        <v>347681929</v>
      </c>
      <c r="D37" s="20"/>
      <c r="E37" s="21">
        <v>440011274</v>
      </c>
      <c r="F37" s="22">
        <v>438253375</v>
      </c>
      <c r="G37" s="22">
        <v>38775552</v>
      </c>
      <c r="H37" s="22">
        <v>30628056</v>
      </c>
      <c r="I37" s="22">
        <v>30339594</v>
      </c>
      <c r="J37" s="22">
        <v>99743202</v>
      </c>
      <c r="K37" s="22">
        <v>21669315</v>
      </c>
      <c r="L37" s="22">
        <v>32614271</v>
      </c>
      <c r="M37" s="22">
        <v>29115834</v>
      </c>
      <c r="N37" s="22">
        <v>83399420</v>
      </c>
      <c r="O37" s="22"/>
      <c r="P37" s="22"/>
      <c r="Q37" s="22"/>
      <c r="R37" s="22"/>
      <c r="S37" s="22"/>
      <c r="T37" s="22"/>
      <c r="U37" s="22"/>
      <c r="V37" s="22"/>
      <c r="W37" s="22">
        <v>183142622</v>
      </c>
      <c r="X37" s="22">
        <v>232419472</v>
      </c>
      <c r="Y37" s="22">
        <v>-49276850</v>
      </c>
      <c r="Z37" s="23">
        <v>-21.201687438649721</v>
      </c>
      <c r="AA37" s="20">
        <v>438253375</v>
      </c>
    </row>
    <row r="38" spans="1:27" ht="13.5" x14ac:dyDescent="0.25">
      <c r="A38" s="19" t="s">
        <v>64</v>
      </c>
      <c r="B38" s="15" t="s">
        <v>32</v>
      </c>
      <c r="C38" s="20">
        <v>758039355</v>
      </c>
      <c r="D38" s="20"/>
      <c r="E38" s="21">
        <v>2245207478</v>
      </c>
      <c r="F38" s="22">
        <v>2245207478</v>
      </c>
      <c r="G38" s="22">
        <v>5386120</v>
      </c>
      <c r="H38" s="22">
        <v>31182874</v>
      </c>
      <c r="I38" s="22">
        <v>146946125</v>
      </c>
      <c r="J38" s="22">
        <v>183515119</v>
      </c>
      <c r="K38" s="22">
        <v>18284497</v>
      </c>
      <c r="L38" s="22">
        <v>38534497</v>
      </c>
      <c r="M38" s="22">
        <v>126696125</v>
      </c>
      <c r="N38" s="22">
        <v>183515119</v>
      </c>
      <c r="O38" s="22"/>
      <c r="P38" s="22"/>
      <c r="Q38" s="22"/>
      <c r="R38" s="22"/>
      <c r="S38" s="22"/>
      <c r="T38" s="22"/>
      <c r="U38" s="22"/>
      <c r="V38" s="22"/>
      <c r="W38" s="22">
        <v>367030238</v>
      </c>
      <c r="X38" s="22">
        <v>1132752431</v>
      </c>
      <c r="Y38" s="22">
        <v>-765722193</v>
      </c>
      <c r="Z38" s="23">
        <v>-67.598371192548782</v>
      </c>
      <c r="AA38" s="20">
        <v>2245207478</v>
      </c>
    </row>
    <row r="39" spans="1:27" ht="13.5" x14ac:dyDescent="0.25">
      <c r="A39" s="19" t="s">
        <v>65</v>
      </c>
      <c r="B39" s="15" t="s">
        <v>32</v>
      </c>
      <c r="C39" s="20">
        <v>650932542</v>
      </c>
      <c r="D39" s="20"/>
      <c r="E39" s="21">
        <v>865468634</v>
      </c>
      <c r="F39" s="22">
        <v>859020749</v>
      </c>
      <c r="G39" s="22">
        <v>23575690</v>
      </c>
      <c r="H39" s="22">
        <v>48923918</v>
      </c>
      <c r="I39" s="22">
        <v>85357712</v>
      </c>
      <c r="J39" s="22">
        <v>157857320</v>
      </c>
      <c r="K39" s="22">
        <v>72666085</v>
      </c>
      <c r="L39" s="22">
        <v>54789638</v>
      </c>
      <c r="M39" s="22">
        <v>54886890</v>
      </c>
      <c r="N39" s="22">
        <v>182342613</v>
      </c>
      <c r="O39" s="22"/>
      <c r="P39" s="22"/>
      <c r="Q39" s="22"/>
      <c r="R39" s="22"/>
      <c r="S39" s="22"/>
      <c r="T39" s="22"/>
      <c r="U39" s="22"/>
      <c r="V39" s="22"/>
      <c r="W39" s="22">
        <v>340199933</v>
      </c>
      <c r="X39" s="22">
        <v>429519168</v>
      </c>
      <c r="Y39" s="22">
        <v>-89319235</v>
      </c>
      <c r="Z39" s="23">
        <v>-20.7951685639324</v>
      </c>
      <c r="AA39" s="20">
        <v>859020749</v>
      </c>
    </row>
    <row r="40" spans="1:27" ht="13.5" x14ac:dyDescent="0.25">
      <c r="A40" s="19" t="s">
        <v>40</v>
      </c>
      <c r="B40" s="15" t="s">
        <v>32</v>
      </c>
      <c r="C40" s="20">
        <v>365358092</v>
      </c>
      <c r="D40" s="20"/>
      <c r="E40" s="21">
        <v>360717750</v>
      </c>
      <c r="F40" s="22">
        <v>363591043</v>
      </c>
      <c r="G40" s="22">
        <v>5336758</v>
      </c>
      <c r="H40" s="22">
        <v>37645384</v>
      </c>
      <c r="I40" s="22">
        <v>9828033</v>
      </c>
      <c r="J40" s="22">
        <v>52810175</v>
      </c>
      <c r="K40" s="22">
        <v>60207511</v>
      </c>
      <c r="L40" s="22">
        <v>37727448</v>
      </c>
      <c r="M40" s="22">
        <v>59741633</v>
      </c>
      <c r="N40" s="22">
        <v>157676592</v>
      </c>
      <c r="O40" s="22"/>
      <c r="P40" s="22"/>
      <c r="Q40" s="22"/>
      <c r="R40" s="22"/>
      <c r="S40" s="22"/>
      <c r="T40" s="22"/>
      <c r="U40" s="22"/>
      <c r="V40" s="22"/>
      <c r="W40" s="22">
        <v>210486767</v>
      </c>
      <c r="X40" s="22">
        <v>187427597</v>
      </c>
      <c r="Y40" s="22">
        <v>23059170</v>
      </c>
      <c r="Z40" s="23">
        <v>12.302974785511442</v>
      </c>
      <c r="AA40" s="20">
        <v>363591043</v>
      </c>
    </row>
    <row r="41" spans="1:27" ht="13.5" x14ac:dyDescent="0.25">
      <c r="A41" s="19" t="s">
        <v>66</v>
      </c>
      <c r="B41" s="15" t="s">
        <v>32</v>
      </c>
      <c r="C41" s="20">
        <v>930998842</v>
      </c>
      <c r="D41" s="20"/>
      <c r="E41" s="21">
        <v>1112520617</v>
      </c>
      <c r="F41" s="22">
        <v>1110540996</v>
      </c>
      <c r="G41" s="22">
        <v>15042775</v>
      </c>
      <c r="H41" s="22">
        <v>49897085</v>
      </c>
      <c r="I41" s="22">
        <v>48709447</v>
      </c>
      <c r="J41" s="22">
        <v>113649307</v>
      </c>
      <c r="K41" s="22">
        <v>86420282</v>
      </c>
      <c r="L41" s="22">
        <v>91962517</v>
      </c>
      <c r="M41" s="22">
        <v>71271174</v>
      </c>
      <c r="N41" s="22">
        <v>249653973</v>
      </c>
      <c r="O41" s="22"/>
      <c r="P41" s="22"/>
      <c r="Q41" s="22"/>
      <c r="R41" s="22"/>
      <c r="S41" s="22"/>
      <c r="T41" s="22"/>
      <c r="U41" s="22"/>
      <c r="V41" s="22"/>
      <c r="W41" s="22">
        <v>363303280</v>
      </c>
      <c r="X41" s="22">
        <v>576797178</v>
      </c>
      <c r="Y41" s="22">
        <v>-213493898</v>
      </c>
      <c r="Z41" s="23">
        <v>-37.013686290954773</v>
      </c>
      <c r="AA41" s="20">
        <v>1110540996</v>
      </c>
    </row>
    <row r="42" spans="1:27" ht="13.5" x14ac:dyDescent="0.25">
      <c r="A42" s="19" t="s">
        <v>67</v>
      </c>
      <c r="B42" s="15" t="s">
        <v>32</v>
      </c>
      <c r="C42" s="20">
        <v>1059983</v>
      </c>
      <c r="D42" s="20"/>
      <c r="E42" s="21">
        <v>5710902</v>
      </c>
      <c r="F42" s="22">
        <v>5710902</v>
      </c>
      <c r="G42" s="22">
        <v>228712</v>
      </c>
      <c r="H42" s="22">
        <v>228599</v>
      </c>
      <c r="I42" s="22">
        <v>454931</v>
      </c>
      <c r="J42" s="22">
        <v>912242</v>
      </c>
      <c r="K42" s="22">
        <v>699762</v>
      </c>
      <c r="L42" s="22">
        <v>436477</v>
      </c>
      <c r="M42" s="22">
        <v>491070</v>
      </c>
      <c r="N42" s="22">
        <v>1627309</v>
      </c>
      <c r="O42" s="22"/>
      <c r="P42" s="22"/>
      <c r="Q42" s="22"/>
      <c r="R42" s="22"/>
      <c r="S42" s="22"/>
      <c r="T42" s="22"/>
      <c r="U42" s="22"/>
      <c r="V42" s="22"/>
      <c r="W42" s="22">
        <v>2539551</v>
      </c>
      <c r="X42" s="22">
        <v>2855454</v>
      </c>
      <c r="Y42" s="22">
        <v>-315903</v>
      </c>
      <c r="Z42" s="23">
        <v>-11.063144424669421</v>
      </c>
      <c r="AA42" s="20">
        <v>5710902</v>
      </c>
    </row>
    <row r="43" spans="1:27" ht="13.5" x14ac:dyDescent="0.25">
      <c r="A43" s="19" t="s">
        <v>68</v>
      </c>
      <c r="B43" s="15" t="s">
        <v>32</v>
      </c>
      <c r="C43" s="20">
        <v>484875868</v>
      </c>
      <c r="D43" s="20"/>
      <c r="E43" s="21">
        <v>31231480</v>
      </c>
      <c r="F43" s="22">
        <v>31231480</v>
      </c>
      <c r="G43" s="22">
        <v>5722630</v>
      </c>
      <c r="H43" s="22">
        <v>14003379</v>
      </c>
      <c r="I43" s="22">
        <v>3603372</v>
      </c>
      <c r="J43" s="22">
        <v>23329381</v>
      </c>
      <c r="K43" s="22">
        <v>5999194</v>
      </c>
      <c r="L43" s="22">
        <v>5504464</v>
      </c>
      <c r="M43" s="22">
        <v>1833552</v>
      </c>
      <c r="N43" s="22">
        <v>13337210</v>
      </c>
      <c r="O43" s="22"/>
      <c r="P43" s="22"/>
      <c r="Q43" s="22"/>
      <c r="R43" s="22"/>
      <c r="S43" s="22"/>
      <c r="T43" s="22"/>
      <c r="U43" s="22"/>
      <c r="V43" s="22"/>
      <c r="W43" s="22">
        <v>36666591</v>
      </c>
      <c r="X43" s="22">
        <v>16635354</v>
      </c>
      <c r="Y43" s="22">
        <v>20031237</v>
      </c>
      <c r="Z43" s="23">
        <v>120.41365034973106</v>
      </c>
      <c r="AA43" s="20">
        <v>31231480</v>
      </c>
    </row>
    <row r="44" spans="1:27" ht="13.5" x14ac:dyDescent="0.25">
      <c r="A44" s="19" t="s">
        <v>69</v>
      </c>
      <c r="B44" s="15" t="s">
        <v>32</v>
      </c>
      <c r="C44" s="20">
        <v>842590146</v>
      </c>
      <c r="D44" s="20"/>
      <c r="E44" s="21">
        <v>262676224</v>
      </c>
      <c r="F44" s="22">
        <v>266780044</v>
      </c>
      <c r="G44" s="22">
        <v>17910438</v>
      </c>
      <c r="H44" s="22">
        <v>17394235</v>
      </c>
      <c r="I44" s="22">
        <v>16017666</v>
      </c>
      <c r="J44" s="22">
        <v>51322339</v>
      </c>
      <c r="K44" s="22">
        <v>27686892</v>
      </c>
      <c r="L44" s="22">
        <v>20710248</v>
      </c>
      <c r="M44" s="22">
        <v>11868439</v>
      </c>
      <c r="N44" s="22">
        <v>60265579</v>
      </c>
      <c r="O44" s="22"/>
      <c r="P44" s="22"/>
      <c r="Q44" s="22"/>
      <c r="R44" s="22"/>
      <c r="S44" s="22"/>
      <c r="T44" s="22"/>
      <c r="U44" s="22"/>
      <c r="V44" s="22"/>
      <c r="W44" s="22">
        <v>111587918</v>
      </c>
      <c r="X44" s="22">
        <v>143949311</v>
      </c>
      <c r="Y44" s="22">
        <v>-32361393</v>
      </c>
      <c r="Z44" s="23">
        <v>-22.481103087738987</v>
      </c>
      <c r="AA44" s="20">
        <v>266780044</v>
      </c>
    </row>
    <row r="45" spans="1:27" ht="13.5" x14ac:dyDescent="0.25">
      <c r="A45" s="19" t="s">
        <v>70</v>
      </c>
      <c r="B45" s="15" t="s">
        <v>32</v>
      </c>
      <c r="C45" s="20">
        <v>13625092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27020295244</v>
      </c>
      <c r="D47" s="29">
        <f t="shared" ref="D47:Y47" si="1">SUM(D34:D46)</f>
        <v>0</v>
      </c>
      <c r="E47" s="30">
        <f t="shared" si="1"/>
        <v>32151173431</v>
      </c>
      <c r="F47" s="31">
        <f t="shared" si="1"/>
        <v>32138589439</v>
      </c>
      <c r="G47" s="31">
        <f t="shared" si="1"/>
        <v>1642775163</v>
      </c>
      <c r="H47" s="31">
        <f t="shared" si="1"/>
        <v>3330421490</v>
      </c>
      <c r="I47" s="31">
        <f t="shared" si="1"/>
        <v>2392355617</v>
      </c>
      <c r="J47" s="31">
        <f t="shared" si="1"/>
        <v>7365552270</v>
      </c>
      <c r="K47" s="31">
        <f t="shared" si="1"/>
        <v>3063665466</v>
      </c>
      <c r="L47" s="31">
        <f t="shared" si="1"/>
        <v>2346432799</v>
      </c>
      <c r="M47" s="31">
        <f t="shared" si="1"/>
        <v>2137676652</v>
      </c>
      <c r="N47" s="31">
        <f t="shared" si="1"/>
        <v>7547774917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14913327187</v>
      </c>
      <c r="X47" s="31">
        <f t="shared" si="1"/>
        <v>16276987299</v>
      </c>
      <c r="Y47" s="31">
        <f t="shared" si="1"/>
        <v>-1363660112</v>
      </c>
      <c r="Z47" s="32">
        <f>+IF(X47&lt;&gt;0,+(Y47/X47)*100,0)</f>
        <v>-8.377840978494703</v>
      </c>
      <c r="AA47" s="29">
        <f>SUM(AA34:AA46)</f>
        <v>32138589439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-4489766861</v>
      </c>
      <c r="D48" s="39">
        <f t="shared" si="2"/>
        <v>0</v>
      </c>
      <c r="E48" s="40">
        <f t="shared" si="2"/>
        <v>2610594098</v>
      </c>
      <c r="F48" s="41">
        <f t="shared" si="2"/>
        <v>2471812635</v>
      </c>
      <c r="G48" s="41">
        <f t="shared" si="2"/>
        <v>1298489682</v>
      </c>
      <c r="H48" s="41">
        <f t="shared" si="2"/>
        <v>-684624983</v>
      </c>
      <c r="I48" s="41">
        <f t="shared" si="2"/>
        <v>242116470</v>
      </c>
      <c r="J48" s="41">
        <f t="shared" si="2"/>
        <v>855981169</v>
      </c>
      <c r="K48" s="41">
        <f t="shared" si="2"/>
        <v>-656520546</v>
      </c>
      <c r="L48" s="41">
        <f t="shared" si="2"/>
        <v>-61128921</v>
      </c>
      <c r="M48" s="41">
        <f t="shared" si="2"/>
        <v>258997062</v>
      </c>
      <c r="N48" s="41">
        <f t="shared" si="2"/>
        <v>-458652405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397328764</v>
      </c>
      <c r="X48" s="41">
        <f t="shared" si="2"/>
        <v>1053613524</v>
      </c>
      <c r="Y48" s="41">
        <f t="shared" si="2"/>
        <v>-656284760</v>
      </c>
      <c r="Z48" s="42">
        <f>+IF(X48&lt;&gt;0,+(Y48/X48)*100,0)</f>
        <v>-62.288946093672202</v>
      </c>
      <c r="AA48" s="39">
        <f>+AA32-AA47</f>
        <v>2471812635</v>
      </c>
    </row>
    <row r="49" spans="1:27" ht="25.5" x14ac:dyDescent="0.25">
      <c r="A49" s="43" t="s">
        <v>74</v>
      </c>
      <c r="B49" s="15" t="s">
        <v>32</v>
      </c>
      <c r="C49" s="20">
        <v>331374410</v>
      </c>
      <c r="D49" s="20"/>
      <c r="E49" s="21">
        <v>275169807</v>
      </c>
      <c r="F49" s="22">
        <v>283169807</v>
      </c>
      <c r="G49" s="22">
        <v>10961818</v>
      </c>
      <c r="H49" s="22">
        <v>16522946</v>
      </c>
      <c r="I49" s="22">
        <v>7652007</v>
      </c>
      <c r="J49" s="22">
        <v>35136771</v>
      </c>
      <c r="K49" s="22">
        <v>9374652</v>
      </c>
      <c r="L49" s="22">
        <v>12709212</v>
      </c>
      <c r="M49" s="22">
        <v>20353041</v>
      </c>
      <c r="N49" s="22">
        <v>42436905</v>
      </c>
      <c r="O49" s="22"/>
      <c r="P49" s="22"/>
      <c r="Q49" s="22"/>
      <c r="R49" s="22"/>
      <c r="S49" s="22"/>
      <c r="T49" s="22"/>
      <c r="U49" s="22"/>
      <c r="V49" s="22"/>
      <c r="W49" s="22">
        <v>77573676</v>
      </c>
      <c r="X49" s="22">
        <v>135683825</v>
      </c>
      <c r="Y49" s="22">
        <v>-58110149</v>
      </c>
      <c r="Z49" s="23">
        <v>-42.827617072263401</v>
      </c>
      <c r="AA49" s="20">
        <v>283169807</v>
      </c>
    </row>
    <row r="50" spans="1:27" ht="13.5" x14ac:dyDescent="0.25">
      <c r="A50" s="43" t="s">
        <v>75</v>
      </c>
      <c r="B50" s="15" t="s">
        <v>32</v>
      </c>
      <c r="C50" s="44">
        <v>11452425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-4146940026</v>
      </c>
      <c r="D51" s="48">
        <f t="shared" si="3"/>
        <v>0</v>
      </c>
      <c r="E51" s="49">
        <f t="shared" si="3"/>
        <v>2885763905</v>
      </c>
      <c r="F51" s="50">
        <f t="shared" si="3"/>
        <v>2754982442</v>
      </c>
      <c r="G51" s="50">
        <f t="shared" si="3"/>
        <v>1309451500</v>
      </c>
      <c r="H51" s="50">
        <f t="shared" si="3"/>
        <v>-668102037</v>
      </c>
      <c r="I51" s="50">
        <f t="shared" si="3"/>
        <v>249768477</v>
      </c>
      <c r="J51" s="50">
        <f t="shared" si="3"/>
        <v>891117940</v>
      </c>
      <c r="K51" s="50">
        <f t="shared" si="3"/>
        <v>-647145894</v>
      </c>
      <c r="L51" s="50">
        <f t="shared" si="3"/>
        <v>-48419709</v>
      </c>
      <c r="M51" s="50">
        <f t="shared" si="3"/>
        <v>279350103</v>
      </c>
      <c r="N51" s="50">
        <f t="shared" si="3"/>
        <v>-416215500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474902440</v>
      </c>
      <c r="X51" s="50">
        <f t="shared" si="3"/>
        <v>1189297349</v>
      </c>
      <c r="Y51" s="50">
        <f t="shared" si="3"/>
        <v>-714394909</v>
      </c>
      <c r="Z51" s="51">
        <f>+IF(X51&lt;&gt;0,+(Y51/X51)*100,0)</f>
        <v>-60.068653949383354</v>
      </c>
      <c r="AA51" s="48">
        <f>SUM(AA48:AA50)</f>
        <v>2754982442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-4146940026</v>
      </c>
      <c r="D53" s="54">
        <f>+D51-D52</f>
        <v>0</v>
      </c>
      <c r="E53" s="55">
        <f t="shared" si="4"/>
        <v>2885763905</v>
      </c>
      <c r="F53" s="56">
        <f t="shared" si="4"/>
        <v>2754982442</v>
      </c>
      <c r="G53" s="56">
        <f t="shared" si="4"/>
        <v>1309451500</v>
      </c>
      <c r="H53" s="56">
        <f t="shared" si="4"/>
        <v>-668102037</v>
      </c>
      <c r="I53" s="56">
        <f t="shared" si="4"/>
        <v>249768477</v>
      </c>
      <c r="J53" s="56">
        <f t="shared" si="4"/>
        <v>891117940</v>
      </c>
      <c r="K53" s="56">
        <f t="shared" si="4"/>
        <v>-647145894</v>
      </c>
      <c r="L53" s="56">
        <f t="shared" si="4"/>
        <v>-48419709</v>
      </c>
      <c r="M53" s="56">
        <f t="shared" si="4"/>
        <v>279350103</v>
      </c>
      <c r="N53" s="56">
        <f t="shared" si="4"/>
        <v>-416215500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474902440</v>
      </c>
      <c r="X53" s="56">
        <f t="shared" si="4"/>
        <v>1189297349</v>
      </c>
      <c r="Y53" s="56">
        <f t="shared" si="4"/>
        <v>-714394909</v>
      </c>
      <c r="Z53" s="57">
        <f>+IF(X53&lt;&gt;0,+(Y53/X53)*100,0)</f>
        <v>-60.068653949383354</v>
      </c>
      <c r="AA53" s="54">
        <f>+AA51-AA52</f>
        <v>2754982442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-4146940026</v>
      </c>
      <c r="D56" s="48">
        <f>SUM(D53:D55)</f>
        <v>0</v>
      </c>
      <c r="E56" s="49">
        <f t="shared" si="5"/>
        <v>2885763905</v>
      </c>
      <c r="F56" s="50">
        <f t="shared" si="5"/>
        <v>2754982442</v>
      </c>
      <c r="G56" s="50">
        <f t="shared" si="5"/>
        <v>1309451500</v>
      </c>
      <c r="H56" s="50">
        <f t="shared" si="5"/>
        <v>-668102037</v>
      </c>
      <c r="I56" s="50">
        <f t="shared" si="5"/>
        <v>249768477</v>
      </c>
      <c r="J56" s="50">
        <f t="shared" si="5"/>
        <v>891117940</v>
      </c>
      <c r="K56" s="50">
        <f t="shared" si="5"/>
        <v>-647145894</v>
      </c>
      <c r="L56" s="50">
        <f t="shared" si="5"/>
        <v>-48419709</v>
      </c>
      <c r="M56" s="50">
        <f t="shared" si="5"/>
        <v>279350103</v>
      </c>
      <c r="N56" s="50">
        <f t="shared" si="5"/>
        <v>-416215500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474902440</v>
      </c>
      <c r="X56" s="50">
        <f t="shared" si="5"/>
        <v>1189297349</v>
      </c>
      <c r="Y56" s="50">
        <f t="shared" si="5"/>
        <v>-714394909</v>
      </c>
      <c r="Z56" s="51">
        <f>+IF(X56&lt;&gt;0,+(Y56/X56)*100,0)</f>
        <v>-60.068653949383354</v>
      </c>
      <c r="AA56" s="48">
        <f>SUM(AA53:AA55)</f>
        <v>2754982442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-4146940026</v>
      </c>
      <c r="D59" s="65">
        <f>SUM(D56:D58)</f>
        <v>0</v>
      </c>
      <c r="E59" s="66">
        <f t="shared" si="6"/>
        <v>2885763905</v>
      </c>
      <c r="F59" s="67">
        <f t="shared" si="6"/>
        <v>2754982442</v>
      </c>
      <c r="G59" s="67">
        <f t="shared" si="6"/>
        <v>1309451500</v>
      </c>
      <c r="H59" s="67">
        <f t="shared" si="6"/>
        <v>-668102037</v>
      </c>
      <c r="I59" s="67">
        <f t="shared" si="6"/>
        <v>249768477</v>
      </c>
      <c r="J59" s="67">
        <f t="shared" si="6"/>
        <v>891117940</v>
      </c>
      <c r="K59" s="67">
        <f t="shared" si="6"/>
        <v>-647145894</v>
      </c>
      <c r="L59" s="67">
        <f t="shared" si="6"/>
        <v>-48419709</v>
      </c>
      <c r="M59" s="67">
        <f t="shared" si="6"/>
        <v>279350103</v>
      </c>
      <c r="N59" s="67">
        <f t="shared" si="6"/>
        <v>-416215500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474902440</v>
      </c>
      <c r="X59" s="67">
        <f t="shared" si="6"/>
        <v>1189297349</v>
      </c>
      <c r="Y59" s="67">
        <f t="shared" si="6"/>
        <v>-714394909</v>
      </c>
      <c r="Z59" s="68">
        <f>+IF(X59&lt;&gt;0,+(Y59/X59)*100,0)</f>
        <v>-60.068653949383354</v>
      </c>
      <c r="AA59" s="65">
        <f>SUM(AA56:AA58)</f>
        <v>2754982442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E11" sqref="AE1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769979871</v>
      </c>
      <c r="D6" s="20"/>
      <c r="E6" s="21">
        <v>817184134</v>
      </c>
      <c r="F6" s="22">
        <v>817184134</v>
      </c>
      <c r="G6" s="22">
        <v>76124504</v>
      </c>
      <c r="H6" s="22">
        <v>85828924</v>
      </c>
      <c r="I6" s="22">
        <v>86959352</v>
      </c>
      <c r="J6" s="22">
        <v>248912780</v>
      </c>
      <c r="K6" s="22">
        <v>67296271</v>
      </c>
      <c r="L6" s="22">
        <v>61818960</v>
      </c>
      <c r="M6" s="22">
        <v>64466101</v>
      </c>
      <c r="N6" s="22">
        <v>193581332</v>
      </c>
      <c r="O6" s="22"/>
      <c r="P6" s="22"/>
      <c r="Q6" s="22"/>
      <c r="R6" s="22"/>
      <c r="S6" s="22"/>
      <c r="T6" s="22"/>
      <c r="U6" s="22"/>
      <c r="V6" s="22"/>
      <c r="W6" s="22">
        <v>442494112</v>
      </c>
      <c r="X6" s="22">
        <v>408592038</v>
      </c>
      <c r="Y6" s="22">
        <v>33902074</v>
      </c>
      <c r="Z6" s="23">
        <v>8.2972918821291373</v>
      </c>
      <c r="AA6" s="20">
        <v>817184134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9127</v>
      </c>
      <c r="D10" s="20"/>
      <c r="E10" s="21">
        <v>4098183</v>
      </c>
      <c r="F10" s="22">
        <v>4098183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2049090</v>
      </c>
      <c r="Y10" s="22">
        <v>-2049090</v>
      </c>
      <c r="Z10" s="23">
        <v>-100</v>
      </c>
      <c r="AA10" s="20">
        <v>4098183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47272469</v>
      </c>
      <c r="D13" s="20"/>
      <c r="E13" s="21">
        <v>66143483</v>
      </c>
      <c r="F13" s="22">
        <v>66143483</v>
      </c>
      <c r="G13" s="22">
        <v>3972216</v>
      </c>
      <c r="H13" s="22">
        <v>4008820</v>
      </c>
      <c r="I13" s="22">
        <v>4325499</v>
      </c>
      <c r="J13" s="22">
        <v>12306535</v>
      </c>
      <c r="K13" s="22">
        <v>4504569</v>
      </c>
      <c r="L13" s="22">
        <v>4576628</v>
      </c>
      <c r="M13" s="22">
        <v>4580930</v>
      </c>
      <c r="N13" s="22">
        <v>13662127</v>
      </c>
      <c r="O13" s="22"/>
      <c r="P13" s="22"/>
      <c r="Q13" s="22"/>
      <c r="R13" s="22"/>
      <c r="S13" s="22"/>
      <c r="T13" s="22"/>
      <c r="U13" s="22"/>
      <c r="V13" s="22"/>
      <c r="W13" s="22">
        <v>25968662</v>
      </c>
      <c r="X13" s="22">
        <v>33071736</v>
      </c>
      <c r="Y13" s="22">
        <v>-7103074</v>
      </c>
      <c r="Z13" s="23">
        <v>-21.477777882600417</v>
      </c>
      <c r="AA13" s="20">
        <v>66143483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>
        <v>38228</v>
      </c>
      <c r="H19" s="22">
        <v>19846</v>
      </c>
      <c r="I19" s="22">
        <v>68590</v>
      </c>
      <c r="J19" s="22">
        <v>126664</v>
      </c>
      <c r="K19" s="22">
        <v>56271</v>
      </c>
      <c r="L19" s="22">
        <v>22425</v>
      </c>
      <c r="M19" s="22">
        <v>31027</v>
      </c>
      <c r="N19" s="22">
        <v>109723</v>
      </c>
      <c r="O19" s="22"/>
      <c r="P19" s="22"/>
      <c r="Q19" s="22"/>
      <c r="R19" s="22"/>
      <c r="S19" s="22"/>
      <c r="T19" s="22"/>
      <c r="U19" s="22"/>
      <c r="V19" s="22"/>
      <c r="W19" s="22">
        <v>236387</v>
      </c>
      <c r="X19" s="22"/>
      <c r="Y19" s="22">
        <v>236387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817261467</v>
      </c>
      <c r="D32" s="29">
        <f t="shared" ref="D32:Y32" si="0">SUM(D6:D31)</f>
        <v>0</v>
      </c>
      <c r="E32" s="30">
        <f t="shared" si="0"/>
        <v>887425800</v>
      </c>
      <c r="F32" s="31">
        <f t="shared" si="0"/>
        <v>887425800</v>
      </c>
      <c r="G32" s="31">
        <f t="shared" si="0"/>
        <v>80134948</v>
      </c>
      <c r="H32" s="31">
        <f t="shared" si="0"/>
        <v>89857590</v>
      </c>
      <c r="I32" s="31">
        <f t="shared" si="0"/>
        <v>91353441</v>
      </c>
      <c r="J32" s="31">
        <f t="shared" si="0"/>
        <v>261345979</v>
      </c>
      <c r="K32" s="31">
        <f t="shared" si="0"/>
        <v>71857111</v>
      </c>
      <c r="L32" s="31">
        <f t="shared" si="0"/>
        <v>66418013</v>
      </c>
      <c r="M32" s="31">
        <f t="shared" si="0"/>
        <v>69078058</v>
      </c>
      <c r="N32" s="31">
        <f t="shared" si="0"/>
        <v>207353182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468699161</v>
      </c>
      <c r="X32" s="31">
        <f t="shared" si="0"/>
        <v>443712864</v>
      </c>
      <c r="Y32" s="31">
        <f t="shared" si="0"/>
        <v>24986297</v>
      </c>
      <c r="Z32" s="32">
        <f>+IF(X32&lt;&gt;0,+(Y32/X32)*100,0)</f>
        <v>5.6311860726219551</v>
      </c>
      <c r="AA32" s="29">
        <f>SUM(AA6:AA31)</f>
        <v>887425800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52676305</v>
      </c>
      <c r="D34" s="20"/>
      <c r="E34" s="21">
        <v>49388094</v>
      </c>
      <c r="F34" s="22">
        <v>49388094</v>
      </c>
      <c r="G34" s="22">
        <v>5575157</v>
      </c>
      <c r="H34" s="22">
        <v>4519327</v>
      </c>
      <c r="I34" s="22">
        <v>5005478</v>
      </c>
      <c r="J34" s="22">
        <v>15099962</v>
      </c>
      <c r="K34" s="22">
        <v>4476703</v>
      </c>
      <c r="L34" s="22">
        <v>4737940</v>
      </c>
      <c r="M34" s="22">
        <v>4779730</v>
      </c>
      <c r="N34" s="22">
        <v>13994373</v>
      </c>
      <c r="O34" s="22"/>
      <c r="P34" s="22"/>
      <c r="Q34" s="22"/>
      <c r="R34" s="22"/>
      <c r="S34" s="22"/>
      <c r="T34" s="22"/>
      <c r="U34" s="22"/>
      <c r="V34" s="22"/>
      <c r="W34" s="22">
        <v>29094335</v>
      </c>
      <c r="X34" s="22">
        <v>24694260</v>
      </c>
      <c r="Y34" s="22">
        <v>4400075</v>
      </c>
      <c r="Z34" s="23">
        <v>17.818209575828554</v>
      </c>
      <c r="AA34" s="20">
        <v>49388094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1041613813</v>
      </c>
      <c r="D36" s="20"/>
      <c r="E36" s="21">
        <v>752663181</v>
      </c>
      <c r="F36" s="22">
        <v>752663181</v>
      </c>
      <c r="G36" s="22">
        <v>108695652</v>
      </c>
      <c r="H36" s="22">
        <v>-290968575</v>
      </c>
      <c r="I36" s="22">
        <v>24883397</v>
      </c>
      <c r="J36" s="22">
        <v>-157389526</v>
      </c>
      <c r="K36" s="22">
        <v>332138315</v>
      </c>
      <c r="L36" s="22">
        <v>5023519</v>
      </c>
      <c r="M36" s="22">
        <v>116494764</v>
      </c>
      <c r="N36" s="22">
        <v>453656598</v>
      </c>
      <c r="O36" s="22"/>
      <c r="P36" s="22"/>
      <c r="Q36" s="22"/>
      <c r="R36" s="22"/>
      <c r="S36" s="22"/>
      <c r="T36" s="22"/>
      <c r="U36" s="22"/>
      <c r="V36" s="22"/>
      <c r="W36" s="22">
        <v>296267072</v>
      </c>
      <c r="X36" s="22">
        <v>376331592</v>
      </c>
      <c r="Y36" s="22">
        <v>-80064520</v>
      </c>
      <c r="Z36" s="23">
        <v>-21.274993038586036</v>
      </c>
      <c r="AA36" s="20">
        <v>752663181</v>
      </c>
    </row>
    <row r="37" spans="1:27" ht="13.5" x14ac:dyDescent="0.25">
      <c r="A37" s="19" t="s">
        <v>63</v>
      </c>
      <c r="B37" s="15" t="s">
        <v>32</v>
      </c>
      <c r="C37" s="20">
        <v>21955582</v>
      </c>
      <c r="D37" s="20"/>
      <c r="E37" s="21">
        <v>23426000</v>
      </c>
      <c r="F37" s="22">
        <v>23426000</v>
      </c>
      <c r="G37" s="22">
        <v>210000</v>
      </c>
      <c r="H37" s="22">
        <v>523829</v>
      </c>
      <c r="I37" s="22">
        <v>1739136</v>
      </c>
      <c r="J37" s="22">
        <v>2472965</v>
      </c>
      <c r="K37" s="22">
        <v>428580</v>
      </c>
      <c r="L37" s="22">
        <v>1144904</v>
      </c>
      <c r="M37" s="22">
        <v>6094927</v>
      </c>
      <c r="N37" s="22">
        <v>7668411</v>
      </c>
      <c r="O37" s="22"/>
      <c r="P37" s="22"/>
      <c r="Q37" s="22"/>
      <c r="R37" s="22"/>
      <c r="S37" s="22"/>
      <c r="T37" s="22"/>
      <c r="U37" s="22"/>
      <c r="V37" s="22"/>
      <c r="W37" s="22">
        <v>10141376</v>
      </c>
      <c r="X37" s="22">
        <v>11713014</v>
      </c>
      <c r="Y37" s="22">
        <v>-1571638</v>
      </c>
      <c r="Z37" s="23">
        <v>-13.417878609211941</v>
      </c>
      <c r="AA37" s="20">
        <v>23426000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149491321</v>
      </c>
      <c r="F38" s="22">
        <v>149491321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74745666</v>
      </c>
      <c r="Y38" s="22">
        <v>-74745666</v>
      </c>
      <c r="Z38" s="23">
        <v>-100</v>
      </c>
      <c r="AA38" s="20">
        <v>149491321</v>
      </c>
    </row>
    <row r="39" spans="1:27" ht="13.5" x14ac:dyDescent="0.25">
      <c r="A39" s="19" t="s">
        <v>65</v>
      </c>
      <c r="B39" s="15" t="s">
        <v>32</v>
      </c>
      <c r="C39" s="20">
        <v>147786</v>
      </c>
      <c r="D39" s="20"/>
      <c r="E39" s="21">
        <v>75000000</v>
      </c>
      <c r="F39" s="22">
        <v>75000000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37500000</v>
      </c>
      <c r="Y39" s="22">
        <v>-37500000</v>
      </c>
      <c r="Z39" s="23">
        <v>-100</v>
      </c>
      <c r="AA39" s="20">
        <v>75000000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2791580</v>
      </c>
      <c r="D41" s="20"/>
      <c r="E41" s="21">
        <v>11660000</v>
      </c>
      <c r="F41" s="22">
        <v>11660000</v>
      </c>
      <c r="G41" s="22"/>
      <c r="H41" s="22"/>
      <c r="I41" s="22"/>
      <c r="J41" s="22"/>
      <c r="K41" s="22"/>
      <c r="L41" s="22"/>
      <c r="M41" s="22">
        <v>75576</v>
      </c>
      <c r="N41" s="22">
        <v>75576</v>
      </c>
      <c r="O41" s="22"/>
      <c r="P41" s="22"/>
      <c r="Q41" s="22"/>
      <c r="R41" s="22"/>
      <c r="S41" s="22"/>
      <c r="T41" s="22"/>
      <c r="U41" s="22"/>
      <c r="V41" s="22"/>
      <c r="W41" s="22">
        <v>75576</v>
      </c>
      <c r="X41" s="22">
        <v>5830008</v>
      </c>
      <c r="Y41" s="22">
        <v>-5754432</v>
      </c>
      <c r="Z41" s="23">
        <v>-98.703672447790808</v>
      </c>
      <c r="AA41" s="20">
        <v>11660000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288352706</v>
      </c>
      <c r="D43" s="20"/>
      <c r="E43" s="21"/>
      <c r="F43" s="22"/>
      <c r="G43" s="22"/>
      <c r="H43" s="22">
        <v>5115</v>
      </c>
      <c r="I43" s="22">
        <v>1253438</v>
      </c>
      <c r="J43" s="22">
        <v>1258553</v>
      </c>
      <c r="K43" s="22">
        <v>1633427</v>
      </c>
      <c r="L43" s="22">
        <v>3461425</v>
      </c>
      <c r="M43" s="22">
        <v>1283694</v>
      </c>
      <c r="N43" s="22">
        <v>6378546</v>
      </c>
      <c r="O43" s="22"/>
      <c r="P43" s="22"/>
      <c r="Q43" s="22"/>
      <c r="R43" s="22"/>
      <c r="S43" s="22"/>
      <c r="T43" s="22"/>
      <c r="U43" s="22"/>
      <c r="V43" s="22"/>
      <c r="W43" s="22">
        <v>7637099</v>
      </c>
      <c r="X43" s="22"/>
      <c r="Y43" s="22">
        <v>7637099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2437516</v>
      </c>
      <c r="D44" s="20"/>
      <c r="E44" s="21">
        <v>7361183</v>
      </c>
      <c r="F44" s="22">
        <v>7361183</v>
      </c>
      <c r="G44" s="22">
        <v>50548</v>
      </c>
      <c r="H44" s="22">
        <v>369388</v>
      </c>
      <c r="I44" s="22">
        <v>93641</v>
      </c>
      <c r="J44" s="22">
        <v>513577</v>
      </c>
      <c r="K44" s="22">
        <v>1446598</v>
      </c>
      <c r="L44" s="22">
        <v>41861</v>
      </c>
      <c r="M44" s="22">
        <v>42514</v>
      </c>
      <c r="N44" s="22">
        <v>1530973</v>
      </c>
      <c r="O44" s="22"/>
      <c r="P44" s="22"/>
      <c r="Q44" s="22"/>
      <c r="R44" s="22"/>
      <c r="S44" s="22"/>
      <c r="T44" s="22"/>
      <c r="U44" s="22"/>
      <c r="V44" s="22"/>
      <c r="W44" s="22">
        <v>2044550</v>
      </c>
      <c r="X44" s="22">
        <v>3680628</v>
      </c>
      <c r="Y44" s="22">
        <v>-1636078</v>
      </c>
      <c r="Z44" s="23">
        <v>-44.451055635070972</v>
      </c>
      <c r="AA44" s="20">
        <v>7361183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1409975288</v>
      </c>
      <c r="D47" s="29">
        <f t="shared" ref="D47:Y47" si="1">SUM(D34:D46)</f>
        <v>0</v>
      </c>
      <c r="E47" s="30">
        <f t="shared" si="1"/>
        <v>1068989779</v>
      </c>
      <c r="F47" s="31">
        <f t="shared" si="1"/>
        <v>1068989779</v>
      </c>
      <c r="G47" s="31">
        <f t="shared" si="1"/>
        <v>114531357</v>
      </c>
      <c r="H47" s="31">
        <f t="shared" si="1"/>
        <v>-285550916</v>
      </c>
      <c r="I47" s="31">
        <f t="shared" si="1"/>
        <v>32975090</v>
      </c>
      <c r="J47" s="31">
        <f t="shared" si="1"/>
        <v>-138044469</v>
      </c>
      <c r="K47" s="31">
        <f t="shared" si="1"/>
        <v>340123623</v>
      </c>
      <c r="L47" s="31">
        <f t="shared" si="1"/>
        <v>14409649</v>
      </c>
      <c r="M47" s="31">
        <f t="shared" si="1"/>
        <v>128771205</v>
      </c>
      <c r="N47" s="31">
        <f t="shared" si="1"/>
        <v>483304477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345260008</v>
      </c>
      <c r="X47" s="31">
        <f t="shared" si="1"/>
        <v>534495168</v>
      </c>
      <c r="Y47" s="31">
        <f t="shared" si="1"/>
        <v>-189235160</v>
      </c>
      <c r="Z47" s="32">
        <f>+IF(X47&lt;&gt;0,+(Y47/X47)*100,0)</f>
        <v>-35.404465995097638</v>
      </c>
      <c r="AA47" s="29">
        <f>SUM(AA34:AA46)</f>
        <v>1068989779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-592713821</v>
      </c>
      <c r="D48" s="39">
        <f t="shared" si="2"/>
        <v>0</v>
      </c>
      <c r="E48" s="40">
        <f t="shared" si="2"/>
        <v>-181563979</v>
      </c>
      <c r="F48" s="41">
        <f t="shared" si="2"/>
        <v>-181563979</v>
      </c>
      <c r="G48" s="41">
        <f t="shared" si="2"/>
        <v>-34396409</v>
      </c>
      <c r="H48" s="41">
        <f t="shared" si="2"/>
        <v>375408506</v>
      </c>
      <c r="I48" s="41">
        <f t="shared" si="2"/>
        <v>58378351</v>
      </c>
      <c r="J48" s="41">
        <f t="shared" si="2"/>
        <v>399390448</v>
      </c>
      <c r="K48" s="41">
        <f t="shared" si="2"/>
        <v>-268266512</v>
      </c>
      <c r="L48" s="41">
        <f t="shared" si="2"/>
        <v>52008364</v>
      </c>
      <c r="M48" s="41">
        <f t="shared" si="2"/>
        <v>-59693147</v>
      </c>
      <c r="N48" s="41">
        <f t="shared" si="2"/>
        <v>-275951295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123439153</v>
      </c>
      <c r="X48" s="41">
        <f t="shared" si="2"/>
        <v>-90782304</v>
      </c>
      <c r="Y48" s="41">
        <f t="shared" si="2"/>
        <v>214221457</v>
      </c>
      <c r="Z48" s="42">
        <f>+IF(X48&lt;&gt;0,+(Y48/X48)*100,0)</f>
        <v>-235.97270344669818</v>
      </c>
      <c r="AA48" s="39">
        <f>+AA32-AA47</f>
        <v>-181563979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-592713821</v>
      </c>
      <c r="D51" s="48">
        <f t="shared" si="3"/>
        <v>0</v>
      </c>
      <c r="E51" s="49">
        <f t="shared" si="3"/>
        <v>-181563979</v>
      </c>
      <c r="F51" s="50">
        <f t="shared" si="3"/>
        <v>-181563979</v>
      </c>
      <c r="G51" s="50">
        <f t="shared" si="3"/>
        <v>-34396409</v>
      </c>
      <c r="H51" s="50">
        <f t="shared" si="3"/>
        <v>375408506</v>
      </c>
      <c r="I51" s="50">
        <f t="shared" si="3"/>
        <v>58378351</v>
      </c>
      <c r="J51" s="50">
        <f t="shared" si="3"/>
        <v>399390448</v>
      </c>
      <c r="K51" s="50">
        <f t="shared" si="3"/>
        <v>-268266512</v>
      </c>
      <c r="L51" s="50">
        <f t="shared" si="3"/>
        <v>52008364</v>
      </c>
      <c r="M51" s="50">
        <f t="shared" si="3"/>
        <v>-59693147</v>
      </c>
      <c r="N51" s="50">
        <f t="shared" si="3"/>
        <v>-275951295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123439153</v>
      </c>
      <c r="X51" s="50">
        <f t="shared" si="3"/>
        <v>-90782304</v>
      </c>
      <c r="Y51" s="50">
        <f t="shared" si="3"/>
        <v>214221457</v>
      </c>
      <c r="Z51" s="51">
        <f>+IF(X51&lt;&gt;0,+(Y51/X51)*100,0)</f>
        <v>-235.97270344669818</v>
      </c>
      <c r="AA51" s="48">
        <f>SUM(AA48:AA50)</f>
        <v>-181563979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-592713821</v>
      </c>
      <c r="D53" s="54">
        <f>+D51-D52</f>
        <v>0</v>
      </c>
      <c r="E53" s="55">
        <f t="shared" si="4"/>
        <v>-181563979</v>
      </c>
      <c r="F53" s="56">
        <f t="shared" si="4"/>
        <v>-181563979</v>
      </c>
      <c r="G53" s="56">
        <f t="shared" si="4"/>
        <v>-34396409</v>
      </c>
      <c r="H53" s="56">
        <f t="shared" si="4"/>
        <v>375408506</v>
      </c>
      <c r="I53" s="56">
        <f t="shared" si="4"/>
        <v>58378351</v>
      </c>
      <c r="J53" s="56">
        <f t="shared" si="4"/>
        <v>399390448</v>
      </c>
      <c r="K53" s="56">
        <f t="shared" si="4"/>
        <v>-268266512</v>
      </c>
      <c r="L53" s="56">
        <f t="shared" si="4"/>
        <v>52008364</v>
      </c>
      <c r="M53" s="56">
        <f t="shared" si="4"/>
        <v>-59693147</v>
      </c>
      <c r="N53" s="56">
        <f t="shared" si="4"/>
        <v>-275951295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123439153</v>
      </c>
      <c r="X53" s="56">
        <f t="shared" si="4"/>
        <v>-90782304</v>
      </c>
      <c r="Y53" s="56">
        <f t="shared" si="4"/>
        <v>214221457</v>
      </c>
      <c r="Z53" s="57">
        <f>+IF(X53&lt;&gt;0,+(Y53/X53)*100,0)</f>
        <v>-235.97270344669818</v>
      </c>
      <c r="AA53" s="54">
        <f>+AA51-AA52</f>
        <v>-181563979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-592713821</v>
      </c>
      <c r="D56" s="48">
        <f>SUM(D53:D55)</f>
        <v>0</v>
      </c>
      <c r="E56" s="49">
        <f t="shared" si="5"/>
        <v>-181563979</v>
      </c>
      <c r="F56" s="50">
        <f t="shared" si="5"/>
        <v>-181563979</v>
      </c>
      <c r="G56" s="50">
        <f t="shared" si="5"/>
        <v>-34396409</v>
      </c>
      <c r="H56" s="50">
        <f t="shared" si="5"/>
        <v>375408506</v>
      </c>
      <c r="I56" s="50">
        <f t="shared" si="5"/>
        <v>58378351</v>
      </c>
      <c r="J56" s="50">
        <f t="shared" si="5"/>
        <v>399390448</v>
      </c>
      <c r="K56" s="50">
        <f t="shared" si="5"/>
        <v>-268266512</v>
      </c>
      <c r="L56" s="50">
        <f t="shared" si="5"/>
        <v>52008364</v>
      </c>
      <c r="M56" s="50">
        <f t="shared" si="5"/>
        <v>-59693147</v>
      </c>
      <c r="N56" s="50">
        <f t="shared" si="5"/>
        <v>-275951295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123439153</v>
      </c>
      <c r="X56" s="50">
        <f t="shared" si="5"/>
        <v>-90782304</v>
      </c>
      <c r="Y56" s="50">
        <f t="shared" si="5"/>
        <v>214221457</v>
      </c>
      <c r="Z56" s="51">
        <f>+IF(X56&lt;&gt;0,+(Y56/X56)*100,0)</f>
        <v>-235.97270344669818</v>
      </c>
      <c r="AA56" s="48">
        <f>SUM(AA53:AA55)</f>
        <v>-181563979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-592713821</v>
      </c>
      <c r="D59" s="65">
        <f>SUM(D56:D58)</f>
        <v>0</v>
      </c>
      <c r="E59" s="66">
        <f t="shared" si="6"/>
        <v>-181563979</v>
      </c>
      <c r="F59" s="67">
        <f t="shared" si="6"/>
        <v>-181563979</v>
      </c>
      <c r="G59" s="67">
        <f t="shared" si="6"/>
        <v>-34396409</v>
      </c>
      <c r="H59" s="67">
        <f t="shared" si="6"/>
        <v>375408506</v>
      </c>
      <c r="I59" s="67">
        <f t="shared" si="6"/>
        <v>58378351</v>
      </c>
      <c r="J59" s="67">
        <f t="shared" si="6"/>
        <v>399390448</v>
      </c>
      <c r="K59" s="67">
        <f t="shared" si="6"/>
        <v>-268266512</v>
      </c>
      <c r="L59" s="67">
        <f t="shared" si="6"/>
        <v>52008364</v>
      </c>
      <c r="M59" s="67">
        <f t="shared" si="6"/>
        <v>-59693147</v>
      </c>
      <c r="N59" s="67">
        <f t="shared" si="6"/>
        <v>-275951295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123439153</v>
      </c>
      <c r="X59" s="67">
        <f t="shared" si="6"/>
        <v>-90782304</v>
      </c>
      <c r="Y59" s="67">
        <f t="shared" si="6"/>
        <v>214221457</v>
      </c>
      <c r="Z59" s="68">
        <f>+IF(X59&lt;&gt;0,+(Y59/X59)*100,0)</f>
        <v>-235.97270344669818</v>
      </c>
      <c r="AA59" s="65">
        <f>SUM(AA56:AA58)</f>
        <v>-181563979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3224365845</v>
      </c>
      <c r="D6" s="20"/>
      <c r="E6" s="21">
        <v>3610519684</v>
      </c>
      <c r="F6" s="22">
        <v>3610519684</v>
      </c>
      <c r="G6" s="22">
        <v>352384320</v>
      </c>
      <c r="H6" s="22">
        <v>330772107</v>
      </c>
      <c r="I6" s="22">
        <v>385834283</v>
      </c>
      <c r="J6" s="22">
        <v>1068990710</v>
      </c>
      <c r="K6" s="22">
        <v>254972453</v>
      </c>
      <c r="L6" s="22">
        <v>271168010</v>
      </c>
      <c r="M6" s="22">
        <v>255717046</v>
      </c>
      <c r="N6" s="22">
        <v>781857509</v>
      </c>
      <c r="O6" s="22"/>
      <c r="P6" s="22"/>
      <c r="Q6" s="22"/>
      <c r="R6" s="22"/>
      <c r="S6" s="22"/>
      <c r="T6" s="22"/>
      <c r="U6" s="22"/>
      <c r="V6" s="22"/>
      <c r="W6" s="22">
        <v>1850848219</v>
      </c>
      <c r="X6" s="22">
        <v>1805259798</v>
      </c>
      <c r="Y6" s="22">
        <v>45588421</v>
      </c>
      <c r="Z6" s="23">
        <v>2.525310819556621</v>
      </c>
      <c r="AA6" s="20">
        <v>3610519684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1009</v>
      </c>
      <c r="F7" s="22">
        <v>1009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504</v>
      </c>
      <c r="Y7" s="22">
        <v>-504</v>
      </c>
      <c r="Z7" s="23">
        <v>-100</v>
      </c>
      <c r="AA7" s="20">
        <v>1009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3439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87548718</v>
      </c>
      <c r="D13" s="20"/>
      <c r="E13" s="21">
        <v>46222046</v>
      </c>
      <c r="F13" s="22">
        <v>46222046</v>
      </c>
      <c r="G13" s="22">
        <v>7265946</v>
      </c>
      <c r="H13" s="22">
        <v>7157836</v>
      </c>
      <c r="I13" s="22">
        <v>7064718</v>
      </c>
      <c r="J13" s="22">
        <v>21488500</v>
      </c>
      <c r="K13" s="22">
        <v>7280297</v>
      </c>
      <c r="L13" s="22">
        <v>8336906</v>
      </c>
      <c r="M13" s="22">
        <v>7954382</v>
      </c>
      <c r="N13" s="22">
        <v>23571585</v>
      </c>
      <c r="O13" s="22"/>
      <c r="P13" s="22"/>
      <c r="Q13" s="22"/>
      <c r="R13" s="22"/>
      <c r="S13" s="22"/>
      <c r="T13" s="22"/>
      <c r="U13" s="22"/>
      <c r="V13" s="22"/>
      <c r="W13" s="22">
        <v>45060085</v>
      </c>
      <c r="X13" s="22">
        <v>23111022</v>
      </c>
      <c r="Y13" s="22">
        <v>21949063</v>
      </c>
      <c r="Z13" s="23">
        <v>94.972273402708012</v>
      </c>
      <c r="AA13" s="20">
        <v>46222046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1278428</v>
      </c>
      <c r="D19" s="20"/>
      <c r="E19" s="21">
        <v>967950</v>
      </c>
      <c r="F19" s="22">
        <v>967950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483972</v>
      </c>
      <c r="Y19" s="22">
        <v>-483972</v>
      </c>
      <c r="Z19" s="23">
        <v>-100</v>
      </c>
      <c r="AA19" s="20">
        <v>967950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453119</v>
      </c>
      <c r="D23" s="20"/>
      <c r="E23" s="21">
        <v>201857</v>
      </c>
      <c r="F23" s="22">
        <v>201857</v>
      </c>
      <c r="G23" s="22"/>
      <c r="H23" s="22">
        <v>140000</v>
      </c>
      <c r="I23" s="22">
        <v>20000</v>
      </c>
      <c r="J23" s="22">
        <v>160000</v>
      </c>
      <c r="K23" s="22">
        <v>180000</v>
      </c>
      <c r="L23" s="22">
        <v>124765</v>
      </c>
      <c r="M23" s="22">
        <v>210000</v>
      </c>
      <c r="N23" s="22">
        <v>514765</v>
      </c>
      <c r="O23" s="22"/>
      <c r="P23" s="22"/>
      <c r="Q23" s="22"/>
      <c r="R23" s="22"/>
      <c r="S23" s="22"/>
      <c r="T23" s="22"/>
      <c r="U23" s="22"/>
      <c r="V23" s="22"/>
      <c r="W23" s="22">
        <v>674765</v>
      </c>
      <c r="X23" s="22">
        <v>100926</v>
      </c>
      <c r="Y23" s="22">
        <v>573839</v>
      </c>
      <c r="Z23" s="23">
        <v>568.57400471632684</v>
      </c>
      <c r="AA23" s="20">
        <v>201857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239478118</v>
      </c>
      <c r="D25" s="20"/>
      <c r="E25" s="21">
        <v>269490020</v>
      </c>
      <c r="F25" s="22">
        <v>269490020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134745006</v>
      </c>
      <c r="Y25" s="22">
        <v>-134745006</v>
      </c>
      <c r="Z25" s="23">
        <v>-100</v>
      </c>
      <c r="AA25" s="20">
        <v>269490020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3553127667</v>
      </c>
      <c r="D32" s="29">
        <f t="shared" ref="D32:Y32" si="0">SUM(D6:D31)</f>
        <v>0</v>
      </c>
      <c r="E32" s="30">
        <f t="shared" si="0"/>
        <v>3927402566</v>
      </c>
      <c r="F32" s="31">
        <f t="shared" si="0"/>
        <v>3927402566</v>
      </c>
      <c r="G32" s="31">
        <f t="shared" si="0"/>
        <v>359650266</v>
      </c>
      <c r="H32" s="31">
        <f t="shared" si="0"/>
        <v>338069943</v>
      </c>
      <c r="I32" s="31">
        <f t="shared" si="0"/>
        <v>392919001</v>
      </c>
      <c r="J32" s="31">
        <f t="shared" si="0"/>
        <v>1090639210</v>
      </c>
      <c r="K32" s="31">
        <f t="shared" si="0"/>
        <v>262432750</v>
      </c>
      <c r="L32" s="31">
        <f t="shared" si="0"/>
        <v>279629681</v>
      </c>
      <c r="M32" s="31">
        <f t="shared" si="0"/>
        <v>263881428</v>
      </c>
      <c r="N32" s="31">
        <f t="shared" si="0"/>
        <v>805943859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1896583069</v>
      </c>
      <c r="X32" s="31">
        <f t="shared" si="0"/>
        <v>1963701228</v>
      </c>
      <c r="Y32" s="31">
        <f t="shared" si="0"/>
        <v>-67118159</v>
      </c>
      <c r="Z32" s="32">
        <f>+IF(X32&lt;&gt;0,+(Y32/X32)*100,0)</f>
        <v>-3.4179414894168412</v>
      </c>
      <c r="AA32" s="29">
        <f>SUM(AA6:AA31)</f>
        <v>3927402566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120234415</v>
      </c>
      <c r="D34" s="20"/>
      <c r="E34" s="21">
        <v>106974677</v>
      </c>
      <c r="F34" s="22">
        <v>106974677</v>
      </c>
      <c r="G34" s="22">
        <v>7825776</v>
      </c>
      <c r="H34" s="22">
        <v>7901049</v>
      </c>
      <c r="I34" s="22">
        <v>8121141</v>
      </c>
      <c r="J34" s="22">
        <v>23847966</v>
      </c>
      <c r="K34" s="22">
        <v>7531719</v>
      </c>
      <c r="L34" s="22">
        <v>7314770</v>
      </c>
      <c r="M34" s="22">
        <v>7424411</v>
      </c>
      <c r="N34" s="22">
        <v>22270900</v>
      </c>
      <c r="O34" s="22"/>
      <c r="P34" s="22"/>
      <c r="Q34" s="22"/>
      <c r="R34" s="22"/>
      <c r="S34" s="22"/>
      <c r="T34" s="22"/>
      <c r="U34" s="22"/>
      <c r="V34" s="22"/>
      <c r="W34" s="22">
        <v>46118866</v>
      </c>
      <c r="X34" s="22">
        <v>53487474</v>
      </c>
      <c r="Y34" s="22">
        <v>-7368608</v>
      </c>
      <c r="Z34" s="23">
        <v>-13.776324527869836</v>
      </c>
      <c r="AA34" s="20">
        <v>106974677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2749505841</v>
      </c>
      <c r="D36" s="20"/>
      <c r="E36" s="21">
        <v>2616461381</v>
      </c>
      <c r="F36" s="22">
        <v>2616461381</v>
      </c>
      <c r="G36" s="22"/>
      <c r="H36" s="22">
        <v>410146512</v>
      </c>
      <c r="I36" s="22">
        <v>-13401590</v>
      </c>
      <c r="J36" s="22">
        <v>396744922</v>
      </c>
      <c r="K36" s="22">
        <v>512756700</v>
      </c>
      <c r="L36" s="22">
        <v>316168853</v>
      </c>
      <c r="M36" s="22">
        <v>215647041</v>
      </c>
      <c r="N36" s="22">
        <v>1044572594</v>
      </c>
      <c r="O36" s="22"/>
      <c r="P36" s="22"/>
      <c r="Q36" s="22"/>
      <c r="R36" s="22"/>
      <c r="S36" s="22"/>
      <c r="T36" s="22"/>
      <c r="U36" s="22"/>
      <c r="V36" s="22"/>
      <c r="W36" s="22">
        <v>1441317516</v>
      </c>
      <c r="X36" s="22">
        <v>1308230694</v>
      </c>
      <c r="Y36" s="22">
        <v>133086822</v>
      </c>
      <c r="Z36" s="23">
        <v>10.173039251439548</v>
      </c>
      <c r="AA36" s="20">
        <v>2616461381</v>
      </c>
    </row>
    <row r="37" spans="1:27" ht="13.5" x14ac:dyDescent="0.25">
      <c r="A37" s="19" t="s">
        <v>63</v>
      </c>
      <c r="B37" s="15" t="s">
        <v>32</v>
      </c>
      <c r="C37" s="20">
        <v>16458311</v>
      </c>
      <c r="D37" s="20"/>
      <c r="E37" s="21">
        <v>2439531</v>
      </c>
      <c r="F37" s="22">
        <v>2439531</v>
      </c>
      <c r="G37" s="22"/>
      <c r="H37" s="22">
        <v>4009123</v>
      </c>
      <c r="I37" s="22">
        <v>5925697</v>
      </c>
      <c r="J37" s="22">
        <v>9934820</v>
      </c>
      <c r="K37" s="22">
        <v>1359676</v>
      </c>
      <c r="L37" s="22">
        <v>2026201</v>
      </c>
      <c r="M37" s="22">
        <v>7639170</v>
      </c>
      <c r="N37" s="22">
        <v>11025047</v>
      </c>
      <c r="O37" s="22"/>
      <c r="P37" s="22"/>
      <c r="Q37" s="22"/>
      <c r="R37" s="22"/>
      <c r="S37" s="22"/>
      <c r="T37" s="22"/>
      <c r="U37" s="22"/>
      <c r="V37" s="22"/>
      <c r="W37" s="22">
        <v>20959867</v>
      </c>
      <c r="X37" s="22">
        <v>1219770</v>
      </c>
      <c r="Y37" s="22">
        <v>19740097</v>
      </c>
      <c r="Z37" s="23">
        <v>1618.3458356903352</v>
      </c>
      <c r="AA37" s="20">
        <v>2439531</v>
      </c>
    </row>
    <row r="38" spans="1:27" ht="13.5" x14ac:dyDescent="0.25">
      <c r="A38" s="19" t="s">
        <v>64</v>
      </c>
      <c r="B38" s="15" t="s">
        <v>32</v>
      </c>
      <c r="C38" s="20">
        <v>433646512</v>
      </c>
      <c r="D38" s="20"/>
      <c r="E38" s="21">
        <v>390927112</v>
      </c>
      <c r="F38" s="22">
        <v>390927112</v>
      </c>
      <c r="G38" s="22"/>
      <c r="H38" s="22"/>
      <c r="I38" s="22">
        <v>108411628</v>
      </c>
      <c r="J38" s="22">
        <v>108411628</v>
      </c>
      <c r="K38" s="22"/>
      <c r="L38" s="22"/>
      <c r="M38" s="22">
        <v>108411628</v>
      </c>
      <c r="N38" s="22">
        <v>108411628</v>
      </c>
      <c r="O38" s="22"/>
      <c r="P38" s="22"/>
      <c r="Q38" s="22"/>
      <c r="R38" s="22"/>
      <c r="S38" s="22"/>
      <c r="T38" s="22"/>
      <c r="U38" s="22"/>
      <c r="V38" s="22"/>
      <c r="W38" s="22">
        <v>216823256</v>
      </c>
      <c r="X38" s="22">
        <v>195463560</v>
      </c>
      <c r="Y38" s="22">
        <v>21359696</v>
      </c>
      <c r="Z38" s="23">
        <v>10.927712561870868</v>
      </c>
      <c r="AA38" s="20">
        <v>390927112</v>
      </c>
    </row>
    <row r="39" spans="1:27" ht="13.5" x14ac:dyDescent="0.25">
      <c r="A39" s="19" t="s">
        <v>65</v>
      </c>
      <c r="B39" s="15" t="s">
        <v>32</v>
      </c>
      <c r="C39" s="20">
        <v>46925016</v>
      </c>
      <c r="D39" s="20"/>
      <c r="E39" s="21">
        <v>77341923</v>
      </c>
      <c r="F39" s="22">
        <v>77341923</v>
      </c>
      <c r="G39" s="22"/>
      <c r="H39" s="22"/>
      <c r="I39" s="22">
        <v>21090432</v>
      </c>
      <c r="J39" s="22">
        <v>21090432</v>
      </c>
      <c r="K39" s="22"/>
      <c r="L39" s="22"/>
      <c r="M39" s="22">
        <v>3000071</v>
      </c>
      <c r="N39" s="22">
        <v>3000071</v>
      </c>
      <c r="O39" s="22"/>
      <c r="P39" s="22"/>
      <c r="Q39" s="22"/>
      <c r="R39" s="22"/>
      <c r="S39" s="22"/>
      <c r="T39" s="22"/>
      <c r="U39" s="22"/>
      <c r="V39" s="22"/>
      <c r="W39" s="22">
        <v>24090503</v>
      </c>
      <c r="X39" s="22">
        <v>38671020</v>
      </c>
      <c r="Y39" s="22">
        <v>-14580517</v>
      </c>
      <c r="Z39" s="23">
        <v>-37.703988671620245</v>
      </c>
      <c r="AA39" s="20">
        <v>77341923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273974983</v>
      </c>
      <c r="D41" s="20"/>
      <c r="E41" s="21">
        <v>146246405</v>
      </c>
      <c r="F41" s="22">
        <v>146246405</v>
      </c>
      <c r="G41" s="22"/>
      <c r="H41" s="22">
        <v>593020</v>
      </c>
      <c r="I41" s="22">
        <v>345634</v>
      </c>
      <c r="J41" s="22">
        <v>938654</v>
      </c>
      <c r="K41" s="22">
        <v>2688995</v>
      </c>
      <c r="L41" s="22">
        <v>12002513</v>
      </c>
      <c r="M41" s="22">
        <v>8554728</v>
      </c>
      <c r="N41" s="22">
        <v>23246236</v>
      </c>
      <c r="O41" s="22"/>
      <c r="P41" s="22"/>
      <c r="Q41" s="22"/>
      <c r="R41" s="22"/>
      <c r="S41" s="22"/>
      <c r="T41" s="22"/>
      <c r="U41" s="22"/>
      <c r="V41" s="22"/>
      <c r="W41" s="22">
        <v>24184890</v>
      </c>
      <c r="X41" s="22">
        <v>73123224</v>
      </c>
      <c r="Y41" s="22">
        <v>-48938334</v>
      </c>
      <c r="Z41" s="23">
        <v>-66.925842875855693</v>
      </c>
      <c r="AA41" s="20">
        <v>146246405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10078630</v>
      </c>
      <c r="D44" s="20"/>
      <c r="E44" s="21">
        <v>1382131</v>
      </c>
      <c r="F44" s="22">
        <v>1382131</v>
      </c>
      <c r="G44" s="22">
        <v>67744</v>
      </c>
      <c r="H44" s="22">
        <v>-1797745</v>
      </c>
      <c r="I44" s="22">
        <v>898288</v>
      </c>
      <c r="J44" s="22">
        <v>-831713</v>
      </c>
      <c r="K44" s="22">
        <v>3118565</v>
      </c>
      <c r="L44" s="22">
        <v>1628991</v>
      </c>
      <c r="M44" s="22">
        <v>1568635</v>
      </c>
      <c r="N44" s="22">
        <v>6316191</v>
      </c>
      <c r="O44" s="22"/>
      <c r="P44" s="22"/>
      <c r="Q44" s="22"/>
      <c r="R44" s="22"/>
      <c r="S44" s="22"/>
      <c r="T44" s="22"/>
      <c r="U44" s="22"/>
      <c r="V44" s="22"/>
      <c r="W44" s="22">
        <v>5484478</v>
      </c>
      <c r="X44" s="22">
        <v>691080</v>
      </c>
      <c r="Y44" s="22">
        <v>4793398</v>
      </c>
      <c r="Z44" s="23">
        <v>693.60971233431735</v>
      </c>
      <c r="AA44" s="20">
        <v>1382131</v>
      </c>
    </row>
    <row r="45" spans="1:27" ht="13.5" x14ac:dyDescent="0.25">
      <c r="A45" s="19" t="s">
        <v>70</v>
      </c>
      <c r="B45" s="15" t="s">
        <v>32</v>
      </c>
      <c r="C45" s="20">
        <v>611692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3651435400</v>
      </c>
      <c r="D47" s="29">
        <f t="shared" ref="D47:Y47" si="1">SUM(D34:D46)</f>
        <v>0</v>
      </c>
      <c r="E47" s="30">
        <f t="shared" si="1"/>
        <v>3341773160</v>
      </c>
      <c r="F47" s="31">
        <f t="shared" si="1"/>
        <v>3341773160</v>
      </c>
      <c r="G47" s="31">
        <f t="shared" si="1"/>
        <v>7893520</v>
      </c>
      <c r="H47" s="31">
        <f t="shared" si="1"/>
        <v>420851959</v>
      </c>
      <c r="I47" s="31">
        <f t="shared" si="1"/>
        <v>131391230</v>
      </c>
      <c r="J47" s="31">
        <f t="shared" si="1"/>
        <v>560136709</v>
      </c>
      <c r="K47" s="31">
        <f t="shared" si="1"/>
        <v>527455655</v>
      </c>
      <c r="L47" s="31">
        <f t="shared" si="1"/>
        <v>339141328</v>
      </c>
      <c r="M47" s="31">
        <f t="shared" si="1"/>
        <v>352245684</v>
      </c>
      <c r="N47" s="31">
        <f t="shared" si="1"/>
        <v>1218842667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1778979376</v>
      </c>
      <c r="X47" s="31">
        <f t="shared" si="1"/>
        <v>1670886822</v>
      </c>
      <c r="Y47" s="31">
        <f t="shared" si="1"/>
        <v>108092554</v>
      </c>
      <c r="Z47" s="32">
        <f>+IF(X47&lt;&gt;0,+(Y47/X47)*100,0)</f>
        <v>6.4691726918174233</v>
      </c>
      <c r="AA47" s="29">
        <f>SUM(AA34:AA46)</f>
        <v>3341773160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-98307733</v>
      </c>
      <c r="D48" s="39">
        <f t="shared" si="2"/>
        <v>0</v>
      </c>
      <c r="E48" s="40">
        <f t="shared" si="2"/>
        <v>585629406</v>
      </c>
      <c r="F48" s="41">
        <f t="shared" si="2"/>
        <v>585629406</v>
      </c>
      <c r="G48" s="41">
        <f t="shared" si="2"/>
        <v>351756746</v>
      </c>
      <c r="H48" s="41">
        <f t="shared" si="2"/>
        <v>-82782016</v>
      </c>
      <c r="I48" s="41">
        <f t="shared" si="2"/>
        <v>261527771</v>
      </c>
      <c r="J48" s="41">
        <f t="shared" si="2"/>
        <v>530502501</v>
      </c>
      <c r="K48" s="41">
        <f t="shared" si="2"/>
        <v>-265022905</v>
      </c>
      <c r="L48" s="41">
        <f t="shared" si="2"/>
        <v>-59511647</v>
      </c>
      <c r="M48" s="41">
        <f t="shared" si="2"/>
        <v>-88364256</v>
      </c>
      <c r="N48" s="41">
        <f t="shared" si="2"/>
        <v>-412898808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117603693</v>
      </c>
      <c r="X48" s="41">
        <f t="shared" si="2"/>
        <v>292814406</v>
      </c>
      <c r="Y48" s="41">
        <f t="shared" si="2"/>
        <v>-175210713</v>
      </c>
      <c r="Z48" s="42">
        <f>+IF(X48&lt;&gt;0,+(Y48/X48)*100,0)</f>
        <v>-59.836780366605325</v>
      </c>
      <c r="AA48" s="39">
        <f>+AA32-AA47</f>
        <v>585629406</v>
      </c>
    </row>
    <row r="49" spans="1:27" ht="25.5" x14ac:dyDescent="0.25">
      <c r="A49" s="43" t="s">
        <v>74</v>
      </c>
      <c r="B49" s="15" t="s">
        <v>32</v>
      </c>
      <c r="C49" s="20">
        <v>558000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11452425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-86297308</v>
      </c>
      <c r="D51" s="48">
        <f t="shared" si="3"/>
        <v>0</v>
      </c>
      <c r="E51" s="49">
        <f t="shared" si="3"/>
        <v>585629406</v>
      </c>
      <c r="F51" s="50">
        <f t="shared" si="3"/>
        <v>585629406</v>
      </c>
      <c r="G51" s="50">
        <f t="shared" si="3"/>
        <v>351756746</v>
      </c>
      <c r="H51" s="50">
        <f t="shared" si="3"/>
        <v>-82782016</v>
      </c>
      <c r="I51" s="50">
        <f t="shared" si="3"/>
        <v>261527771</v>
      </c>
      <c r="J51" s="50">
        <f t="shared" si="3"/>
        <v>530502501</v>
      </c>
      <c r="K51" s="50">
        <f t="shared" si="3"/>
        <v>-265022905</v>
      </c>
      <c r="L51" s="50">
        <f t="shared" si="3"/>
        <v>-59511647</v>
      </c>
      <c r="M51" s="50">
        <f t="shared" si="3"/>
        <v>-88364256</v>
      </c>
      <c r="N51" s="50">
        <f t="shared" si="3"/>
        <v>-412898808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117603693</v>
      </c>
      <c r="X51" s="50">
        <f t="shared" si="3"/>
        <v>292814406</v>
      </c>
      <c r="Y51" s="50">
        <f t="shared" si="3"/>
        <v>-175210713</v>
      </c>
      <c r="Z51" s="51">
        <f>+IF(X51&lt;&gt;0,+(Y51/X51)*100,0)</f>
        <v>-59.836780366605325</v>
      </c>
      <c r="AA51" s="48">
        <f>SUM(AA48:AA50)</f>
        <v>585629406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-86297308</v>
      </c>
      <c r="D53" s="54">
        <f>+D51-D52</f>
        <v>0</v>
      </c>
      <c r="E53" s="55">
        <f t="shared" si="4"/>
        <v>585629406</v>
      </c>
      <c r="F53" s="56">
        <f t="shared" si="4"/>
        <v>585629406</v>
      </c>
      <c r="G53" s="56">
        <f t="shared" si="4"/>
        <v>351756746</v>
      </c>
      <c r="H53" s="56">
        <f t="shared" si="4"/>
        <v>-82782016</v>
      </c>
      <c r="I53" s="56">
        <f t="shared" si="4"/>
        <v>261527771</v>
      </c>
      <c r="J53" s="56">
        <f t="shared" si="4"/>
        <v>530502501</v>
      </c>
      <c r="K53" s="56">
        <f t="shared" si="4"/>
        <v>-265022905</v>
      </c>
      <c r="L53" s="56">
        <f t="shared" si="4"/>
        <v>-59511647</v>
      </c>
      <c r="M53" s="56">
        <f t="shared" si="4"/>
        <v>-88364256</v>
      </c>
      <c r="N53" s="56">
        <f t="shared" si="4"/>
        <v>-412898808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117603693</v>
      </c>
      <c r="X53" s="56">
        <f t="shared" si="4"/>
        <v>292814406</v>
      </c>
      <c r="Y53" s="56">
        <f t="shared" si="4"/>
        <v>-175210713</v>
      </c>
      <c r="Z53" s="57">
        <f>+IF(X53&lt;&gt;0,+(Y53/X53)*100,0)</f>
        <v>-59.836780366605325</v>
      </c>
      <c r="AA53" s="54">
        <f>+AA51-AA52</f>
        <v>585629406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-86297308</v>
      </c>
      <c r="D56" s="48">
        <f>SUM(D53:D55)</f>
        <v>0</v>
      </c>
      <c r="E56" s="49">
        <f t="shared" si="5"/>
        <v>585629406</v>
      </c>
      <c r="F56" s="50">
        <f t="shared" si="5"/>
        <v>585629406</v>
      </c>
      <c r="G56" s="50">
        <f t="shared" si="5"/>
        <v>351756746</v>
      </c>
      <c r="H56" s="50">
        <f t="shared" si="5"/>
        <v>-82782016</v>
      </c>
      <c r="I56" s="50">
        <f t="shared" si="5"/>
        <v>261527771</v>
      </c>
      <c r="J56" s="50">
        <f t="shared" si="5"/>
        <v>530502501</v>
      </c>
      <c r="K56" s="50">
        <f t="shared" si="5"/>
        <v>-265022905</v>
      </c>
      <c r="L56" s="50">
        <f t="shared" si="5"/>
        <v>-59511647</v>
      </c>
      <c r="M56" s="50">
        <f t="shared" si="5"/>
        <v>-88364256</v>
      </c>
      <c r="N56" s="50">
        <f t="shared" si="5"/>
        <v>-412898808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117603693</v>
      </c>
      <c r="X56" s="50">
        <f t="shared" si="5"/>
        <v>292814406</v>
      </c>
      <c r="Y56" s="50">
        <f t="shared" si="5"/>
        <v>-175210713</v>
      </c>
      <c r="Z56" s="51">
        <f>+IF(X56&lt;&gt;0,+(Y56/X56)*100,0)</f>
        <v>-59.836780366605325</v>
      </c>
      <c r="AA56" s="48">
        <f>SUM(AA53:AA55)</f>
        <v>585629406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-86297308</v>
      </c>
      <c r="D59" s="65">
        <f>SUM(D56:D58)</f>
        <v>0</v>
      </c>
      <c r="E59" s="66">
        <f t="shared" si="6"/>
        <v>585629406</v>
      </c>
      <c r="F59" s="67">
        <f t="shared" si="6"/>
        <v>585629406</v>
      </c>
      <c r="G59" s="67">
        <f t="shared" si="6"/>
        <v>351756746</v>
      </c>
      <c r="H59" s="67">
        <f t="shared" si="6"/>
        <v>-82782016</v>
      </c>
      <c r="I59" s="67">
        <f t="shared" si="6"/>
        <v>261527771</v>
      </c>
      <c r="J59" s="67">
        <f t="shared" si="6"/>
        <v>530502501</v>
      </c>
      <c r="K59" s="67">
        <f t="shared" si="6"/>
        <v>-265022905</v>
      </c>
      <c r="L59" s="67">
        <f t="shared" si="6"/>
        <v>-59511647</v>
      </c>
      <c r="M59" s="67">
        <f t="shared" si="6"/>
        <v>-88364256</v>
      </c>
      <c r="N59" s="67">
        <f t="shared" si="6"/>
        <v>-412898808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117603693</v>
      </c>
      <c r="X59" s="67">
        <f t="shared" si="6"/>
        <v>292814406</v>
      </c>
      <c r="Y59" s="67">
        <f t="shared" si="6"/>
        <v>-175210713</v>
      </c>
      <c r="Z59" s="68">
        <f>+IF(X59&lt;&gt;0,+(Y59/X59)*100,0)</f>
        <v>-59.836780366605325</v>
      </c>
      <c r="AA59" s="65">
        <f>SUM(AA56:AA58)</f>
        <v>585629406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958579828</v>
      </c>
      <c r="D6" s="20"/>
      <c r="E6" s="21">
        <v>1583464645</v>
      </c>
      <c r="F6" s="22">
        <v>1583464645</v>
      </c>
      <c r="G6" s="22"/>
      <c r="H6" s="22">
        <v>10777934</v>
      </c>
      <c r="I6" s="22">
        <v>6952161</v>
      </c>
      <c r="J6" s="22">
        <v>17730095</v>
      </c>
      <c r="K6" s="22">
        <v>43001362</v>
      </c>
      <c r="L6" s="22">
        <v>61125574</v>
      </c>
      <c r="M6" s="22">
        <v>69558891</v>
      </c>
      <c r="N6" s="22">
        <v>173685827</v>
      </c>
      <c r="O6" s="22"/>
      <c r="P6" s="22"/>
      <c r="Q6" s="22"/>
      <c r="R6" s="22"/>
      <c r="S6" s="22"/>
      <c r="T6" s="22"/>
      <c r="U6" s="22"/>
      <c r="V6" s="22"/>
      <c r="W6" s="22">
        <v>191415922</v>
      </c>
      <c r="X6" s="22">
        <v>791732328</v>
      </c>
      <c r="Y6" s="22">
        <v>-600316406</v>
      </c>
      <c r="Z6" s="23">
        <v>-75.823151937784701</v>
      </c>
      <c r="AA6" s="20">
        <v>1583464645</v>
      </c>
    </row>
    <row r="7" spans="1:27" ht="13.5" x14ac:dyDescent="0.25">
      <c r="A7" s="19" t="s">
        <v>35</v>
      </c>
      <c r="B7" s="15" t="s">
        <v>32</v>
      </c>
      <c r="C7" s="20">
        <v>-305183</v>
      </c>
      <c r="D7" s="20"/>
      <c r="E7" s="21">
        <v>-484833</v>
      </c>
      <c r="F7" s="22">
        <v>-484833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-242418</v>
      </c>
      <c r="Y7" s="22">
        <v>242418</v>
      </c>
      <c r="Z7" s="23">
        <v>-100</v>
      </c>
      <c r="AA7" s="20">
        <v>-484833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-14825</v>
      </c>
      <c r="D9" s="20"/>
      <c r="E9" s="21">
        <v>-23326</v>
      </c>
      <c r="F9" s="22">
        <v>-23326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-11664</v>
      </c>
      <c r="Y9" s="22">
        <v>11664</v>
      </c>
      <c r="Z9" s="23">
        <v>-100</v>
      </c>
      <c r="AA9" s="20">
        <v>-23326</v>
      </c>
    </row>
    <row r="10" spans="1:27" ht="13.5" x14ac:dyDescent="0.25">
      <c r="A10" s="19" t="s">
        <v>38</v>
      </c>
      <c r="B10" s="15" t="s">
        <v>32</v>
      </c>
      <c r="C10" s="20">
        <v>702963</v>
      </c>
      <c r="D10" s="20"/>
      <c r="E10" s="21"/>
      <c r="F10" s="22"/>
      <c r="G10" s="22"/>
      <c r="H10" s="22">
        <v>49729</v>
      </c>
      <c r="I10" s="22">
        <v>26521</v>
      </c>
      <c r="J10" s="22">
        <v>76250</v>
      </c>
      <c r="K10" s="22">
        <v>70177</v>
      </c>
      <c r="L10" s="22">
        <v>83432</v>
      </c>
      <c r="M10" s="22">
        <v>22612</v>
      </c>
      <c r="N10" s="22">
        <v>176221</v>
      </c>
      <c r="O10" s="22"/>
      <c r="P10" s="22"/>
      <c r="Q10" s="22"/>
      <c r="R10" s="22"/>
      <c r="S10" s="22"/>
      <c r="T10" s="22"/>
      <c r="U10" s="22"/>
      <c r="V10" s="22"/>
      <c r="W10" s="22">
        <v>252471</v>
      </c>
      <c r="X10" s="22"/>
      <c r="Y10" s="22">
        <v>252471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5349847</v>
      </c>
      <c r="D19" s="20"/>
      <c r="E19" s="21">
        <v>36469591</v>
      </c>
      <c r="F19" s="22">
        <v>36469591</v>
      </c>
      <c r="G19" s="22"/>
      <c r="H19" s="22">
        <v>249710</v>
      </c>
      <c r="I19" s="22">
        <v>748442</v>
      </c>
      <c r="J19" s="22">
        <v>998152</v>
      </c>
      <c r="K19" s="22">
        <v>342128</v>
      </c>
      <c r="L19" s="22">
        <v>743384</v>
      </c>
      <c r="M19" s="22">
        <v>57439</v>
      </c>
      <c r="N19" s="22">
        <v>1142951</v>
      </c>
      <c r="O19" s="22"/>
      <c r="P19" s="22"/>
      <c r="Q19" s="22"/>
      <c r="R19" s="22"/>
      <c r="S19" s="22"/>
      <c r="T19" s="22"/>
      <c r="U19" s="22"/>
      <c r="V19" s="22"/>
      <c r="W19" s="22">
        <v>2141103</v>
      </c>
      <c r="X19" s="22">
        <v>18234798</v>
      </c>
      <c r="Y19" s="22">
        <v>-16093695</v>
      </c>
      <c r="Z19" s="23">
        <v>-88.258147965225604</v>
      </c>
      <c r="AA19" s="20">
        <v>36469591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-1947736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102521259</v>
      </c>
      <c r="D25" s="20"/>
      <c r="E25" s="21">
        <v>110057156</v>
      </c>
      <c r="F25" s="22">
        <v>110057156</v>
      </c>
      <c r="G25" s="22"/>
      <c r="H25" s="22"/>
      <c r="I25" s="22"/>
      <c r="J25" s="22"/>
      <c r="K25" s="22">
        <v>269913000</v>
      </c>
      <c r="L25" s="22"/>
      <c r="M25" s="22"/>
      <c r="N25" s="22">
        <v>269913000</v>
      </c>
      <c r="O25" s="22"/>
      <c r="P25" s="22"/>
      <c r="Q25" s="22"/>
      <c r="R25" s="22"/>
      <c r="S25" s="22"/>
      <c r="T25" s="22"/>
      <c r="U25" s="22"/>
      <c r="V25" s="22"/>
      <c r="W25" s="22">
        <v>269913000</v>
      </c>
      <c r="X25" s="22">
        <v>55028580</v>
      </c>
      <c r="Y25" s="22">
        <v>214884420</v>
      </c>
      <c r="Z25" s="23">
        <v>390.49602951775239</v>
      </c>
      <c r="AA25" s="20">
        <v>110057156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1064886153</v>
      </c>
      <c r="D32" s="29">
        <f t="shared" ref="D32:Y32" si="0">SUM(D6:D31)</f>
        <v>0</v>
      </c>
      <c r="E32" s="30">
        <f t="shared" si="0"/>
        <v>1729483233</v>
      </c>
      <c r="F32" s="31">
        <f t="shared" si="0"/>
        <v>1729483233</v>
      </c>
      <c r="G32" s="31">
        <f t="shared" si="0"/>
        <v>0</v>
      </c>
      <c r="H32" s="31">
        <f t="shared" si="0"/>
        <v>11077373</v>
      </c>
      <c r="I32" s="31">
        <f t="shared" si="0"/>
        <v>7727124</v>
      </c>
      <c r="J32" s="31">
        <f t="shared" si="0"/>
        <v>18804497</v>
      </c>
      <c r="K32" s="31">
        <f t="shared" si="0"/>
        <v>313326667</v>
      </c>
      <c r="L32" s="31">
        <f t="shared" si="0"/>
        <v>61952390</v>
      </c>
      <c r="M32" s="31">
        <f t="shared" si="0"/>
        <v>69638942</v>
      </c>
      <c r="N32" s="31">
        <f t="shared" si="0"/>
        <v>444917999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463722496</v>
      </c>
      <c r="X32" s="31">
        <f t="shared" si="0"/>
        <v>864741624</v>
      </c>
      <c r="Y32" s="31">
        <f t="shared" si="0"/>
        <v>-401019128</v>
      </c>
      <c r="Z32" s="32">
        <f>+IF(X32&lt;&gt;0,+(Y32/X32)*100,0)</f>
        <v>-46.37444490586936</v>
      </c>
      <c r="AA32" s="29">
        <f>SUM(AA6:AA31)</f>
        <v>1729483233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42993708</v>
      </c>
      <c r="D34" s="20"/>
      <c r="E34" s="21">
        <v>51011675</v>
      </c>
      <c r="F34" s="22">
        <v>51011675</v>
      </c>
      <c r="G34" s="22"/>
      <c r="H34" s="22">
        <v>3148022</v>
      </c>
      <c r="I34" s="22">
        <v>3893696</v>
      </c>
      <c r="J34" s="22">
        <v>7041718</v>
      </c>
      <c r="K34" s="22">
        <v>5135149</v>
      </c>
      <c r="L34" s="22">
        <v>8160262</v>
      </c>
      <c r="M34" s="22">
        <v>4057472</v>
      </c>
      <c r="N34" s="22">
        <v>17352883</v>
      </c>
      <c r="O34" s="22"/>
      <c r="P34" s="22"/>
      <c r="Q34" s="22"/>
      <c r="R34" s="22"/>
      <c r="S34" s="22"/>
      <c r="T34" s="22"/>
      <c r="U34" s="22"/>
      <c r="V34" s="22"/>
      <c r="W34" s="22">
        <v>24394601</v>
      </c>
      <c r="X34" s="22">
        <v>25505880</v>
      </c>
      <c r="Y34" s="22">
        <v>-1111279</v>
      </c>
      <c r="Z34" s="23">
        <v>-4.356952200825849</v>
      </c>
      <c r="AA34" s="20">
        <v>51011675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1109643584</v>
      </c>
      <c r="D36" s="20"/>
      <c r="E36" s="21">
        <v>1247226979</v>
      </c>
      <c r="F36" s="22">
        <v>1247226979</v>
      </c>
      <c r="G36" s="22"/>
      <c r="H36" s="22">
        <v>156362064</v>
      </c>
      <c r="I36" s="22">
        <v>88704619</v>
      </c>
      <c r="J36" s="22">
        <v>245066683</v>
      </c>
      <c r="K36" s="22">
        <v>255540017</v>
      </c>
      <c r="L36" s="22">
        <v>90735016</v>
      </c>
      <c r="M36" s="22">
        <v>62582370</v>
      </c>
      <c r="N36" s="22">
        <v>408857403</v>
      </c>
      <c r="O36" s="22"/>
      <c r="P36" s="22"/>
      <c r="Q36" s="22"/>
      <c r="R36" s="22"/>
      <c r="S36" s="22"/>
      <c r="T36" s="22"/>
      <c r="U36" s="22"/>
      <c r="V36" s="22"/>
      <c r="W36" s="22">
        <v>653924086</v>
      </c>
      <c r="X36" s="22">
        <v>623613492</v>
      </c>
      <c r="Y36" s="22">
        <v>30310594</v>
      </c>
      <c r="Z36" s="23">
        <v>4.8604775856902078</v>
      </c>
      <c r="AA36" s="20">
        <v>1247226979</v>
      </c>
    </row>
    <row r="37" spans="1:27" ht="13.5" x14ac:dyDescent="0.25">
      <c r="A37" s="19" t="s">
        <v>63</v>
      </c>
      <c r="B37" s="15" t="s">
        <v>32</v>
      </c>
      <c r="C37" s="20">
        <v>46707</v>
      </c>
      <c r="D37" s="20"/>
      <c r="E37" s="21">
        <v>169493</v>
      </c>
      <c r="F37" s="22">
        <v>169493</v>
      </c>
      <c r="G37" s="22"/>
      <c r="H37" s="22"/>
      <c r="I37" s="22">
        <v>6885</v>
      </c>
      <c r="J37" s="22">
        <v>6885</v>
      </c>
      <c r="K37" s="22">
        <v>1738</v>
      </c>
      <c r="L37" s="22">
        <v>82</v>
      </c>
      <c r="M37" s="22"/>
      <c r="N37" s="22">
        <v>1820</v>
      </c>
      <c r="O37" s="22"/>
      <c r="P37" s="22"/>
      <c r="Q37" s="22"/>
      <c r="R37" s="22"/>
      <c r="S37" s="22"/>
      <c r="T37" s="22"/>
      <c r="U37" s="22"/>
      <c r="V37" s="22"/>
      <c r="W37" s="22">
        <v>8705</v>
      </c>
      <c r="X37" s="22">
        <v>84750</v>
      </c>
      <c r="Y37" s="22">
        <v>-76045</v>
      </c>
      <c r="Z37" s="23">
        <v>-89.728613569321539</v>
      </c>
      <c r="AA37" s="20">
        <v>169493</v>
      </c>
    </row>
    <row r="38" spans="1:27" ht="13.5" x14ac:dyDescent="0.25">
      <c r="A38" s="19" t="s">
        <v>64</v>
      </c>
      <c r="B38" s="15" t="s">
        <v>32</v>
      </c>
      <c r="C38" s="20">
        <v>48116491</v>
      </c>
      <c r="D38" s="20"/>
      <c r="E38" s="21">
        <v>156027487</v>
      </c>
      <c r="F38" s="22">
        <v>156027487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78013746</v>
      </c>
      <c r="Y38" s="22">
        <v>-78013746</v>
      </c>
      <c r="Z38" s="23">
        <v>-100</v>
      </c>
      <c r="AA38" s="20">
        <v>156027487</v>
      </c>
    </row>
    <row r="39" spans="1:27" ht="13.5" x14ac:dyDescent="0.25">
      <c r="A39" s="19" t="s">
        <v>65</v>
      </c>
      <c r="B39" s="15" t="s">
        <v>32</v>
      </c>
      <c r="C39" s="20">
        <v>42086595</v>
      </c>
      <c r="D39" s="20"/>
      <c r="E39" s="21">
        <v>51265920</v>
      </c>
      <c r="F39" s="22">
        <v>51265920</v>
      </c>
      <c r="G39" s="22"/>
      <c r="H39" s="22"/>
      <c r="I39" s="22"/>
      <c r="J39" s="22"/>
      <c r="K39" s="22">
        <v>21063841</v>
      </c>
      <c r="L39" s="22">
        <v>4586371</v>
      </c>
      <c r="M39" s="22">
        <v>4636476</v>
      </c>
      <c r="N39" s="22">
        <v>30286688</v>
      </c>
      <c r="O39" s="22"/>
      <c r="P39" s="22"/>
      <c r="Q39" s="22"/>
      <c r="R39" s="22"/>
      <c r="S39" s="22"/>
      <c r="T39" s="22"/>
      <c r="U39" s="22"/>
      <c r="V39" s="22"/>
      <c r="W39" s="22">
        <v>30286688</v>
      </c>
      <c r="X39" s="22">
        <v>25632966</v>
      </c>
      <c r="Y39" s="22">
        <v>4653722</v>
      </c>
      <c r="Z39" s="23">
        <v>18.155222458454475</v>
      </c>
      <c r="AA39" s="20">
        <v>51265920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18773368</v>
      </c>
      <c r="D41" s="20"/>
      <c r="E41" s="21">
        <v>23519153</v>
      </c>
      <c r="F41" s="22">
        <v>23519153</v>
      </c>
      <c r="G41" s="22"/>
      <c r="H41" s="22">
        <v>2614367</v>
      </c>
      <c r="I41" s="22">
        <v>1211411</v>
      </c>
      <c r="J41" s="22">
        <v>3825778</v>
      </c>
      <c r="K41" s="22">
        <v>883779</v>
      </c>
      <c r="L41" s="22">
        <v>4753654</v>
      </c>
      <c r="M41" s="22">
        <v>478570</v>
      </c>
      <c r="N41" s="22">
        <v>6116003</v>
      </c>
      <c r="O41" s="22"/>
      <c r="P41" s="22"/>
      <c r="Q41" s="22"/>
      <c r="R41" s="22"/>
      <c r="S41" s="22"/>
      <c r="T41" s="22"/>
      <c r="U41" s="22"/>
      <c r="V41" s="22"/>
      <c r="W41" s="22">
        <v>9941781</v>
      </c>
      <c r="X41" s="22">
        <v>11759586</v>
      </c>
      <c r="Y41" s="22">
        <v>-1817805</v>
      </c>
      <c r="Z41" s="23">
        <v>-15.45806969735159</v>
      </c>
      <c r="AA41" s="20">
        <v>23519153</v>
      </c>
    </row>
    <row r="42" spans="1:27" ht="13.5" x14ac:dyDescent="0.25">
      <c r="A42" s="19" t="s">
        <v>67</v>
      </c>
      <c r="B42" s="15" t="s">
        <v>32</v>
      </c>
      <c r="C42" s="20">
        <v>858272</v>
      </c>
      <c r="D42" s="20"/>
      <c r="E42" s="21"/>
      <c r="F42" s="22"/>
      <c r="G42" s="22"/>
      <c r="H42" s="22"/>
      <c r="I42" s="22">
        <v>225990</v>
      </c>
      <c r="J42" s="22">
        <v>225990</v>
      </c>
      <c r="K42" s="22">
        <v>478826</v>
      </c>
      <c r="L42" s="22">
        <v>223560</v>
      </c>
      <c r="M42" s="22">
        <v>244753</v>
      </c>
      <c r="N42" s="22">
        <v>947139</v>
      </c>
      <c r="O42" s="22"/>
      <c r="P42" s="22"/>
      <c r="Q42" s="22"/>
      <c r="R42" s="22"/>
      <c r="S42" s="22"/>
      <c r="T42" s="22"/>
      <c r="U42" s="22"/>
      <c r="V42" s="22"/>
      <c r="W42" s="22">
        <v>1173129</v>
      </c>
      <c r="X42" s="22"/>
      <c r="Y42" s="22">
        <v>1173129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1490233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3954278</v>
      </c>
      <c r="D44" s="20"/>
      <c r="E44" s="21">
        <v>4222462</v>
      </c>
      <c r="F44" s="22">
        <v>4222462</v>
      </c>
      <c r="G44" s="22"/>
      <c r="H44" s="22">
        <v>253370</v>
      </c>
      <c r="I44" s="22">
        <v>81455</v>
      </c>
      <c r="J44" s="22">
        <v>334825</v>
      </c>
      <c r="K44" s="22">
        <v>868180</v>
      </c>
      <c r="L44" s="22">
        <v>245742</v>
      </c>
      <c r="M44" s="22">
        <v>120091</v>
      </c>
      <c r="N44" s="22">
        <v>1234013</v>
      </c>
      <c r="O44" s="22"/>
      <c r="P44" s="22"/>
      <c r="Q44" s="22"/>
      <c r="R44" s="22"/>
      <c r="S44" s="22"/>
      <c r="T44" s="22"/>
      <c r="U44" s="22"/>
      <c r="V44" s="22"/>
      <c r="W44" s="22">
        <v>1568838</v>
      </c>
      <c r="X44" s="22">
        <v>2111220</v>
      </c>
      <c r="Y44" s="22">
        <v>-542382</v>
      </c>
      <c r="Z44" s="23">
        <v>-25.690453860800865</v>
      </c>
      <c r="AA44" s="20">
        <v>4222462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1267963236</v>
      </c>
      <c r="D47" s="29">
        <f t="shared" ref="D47:Y47" si="1">SUM(D34:D46)</f>
        <v>0</v>
      </c>
      <c r="E47" s="30">
        <f t="shared" si="1"/>
        <v>1533443169</v>
      </c>
      <c r="F47" s="31">
        <f t="shared" si="1"/>
        <v>1533443169</v>
      </c>
      <c r="G47" s="31">
        <f t="shared" si="1"/>
        <v>0</v>
      </c>
      <c r="H47" s="31">
        <f t="shared" si="1"/>
        <v>162377823</v>
      </c>
      <c r="I47" s="31">
        <f t="shared" si="1"/>
        <v>94124056</v>
      </c>
      <c r="J47" s="31">
        <f t="shared" si="1"/>
        <v>256501879</v>
      </c>
      <c r="K47" s="31">
        <f t="shared" si="1"/>
        <v>283971530</v>
      </c>
      <c r="L47" s="31">
        <f t="shared" si="1"/>
        <v>108704687</v>
      </c>
      <c r="M47" s="31">
        <f t="shared" si="1"/>
        <v>72119732</v>
      </c>
      <c r="N47" s="31">
        <f t="shared" si="1"/>
        <v>464795949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721297828</v>
      </c>
      <c r="X47" s="31">
        <f t="shared" si="1"/>
        <v>766721640</v>
      </c>
      <c r="Y47" s="31">
        <f t="shared" si="1"/>
        <v>-45423812</v>
      </c>
      <c r="Z47" s="32">
        <f>+IF(X47&lt;&gt;0,+(Y47/X47)*100,0)</f>
        <v>-5.9244202367889338</v>
      </c>
      <c r="AA47" s="29">
        <f>SUM(AA34:AA46)</f>
        <v>1533443169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-203077083</v>
      </c>
      <c r="D48" s="39">
        <f t="shared" si="2"/>
        <v>0</v>
      </c>
      <c r="E48" s="40">
        <f t="shared" si="2"/>
        <v>196040064</v>
      </c>
      <c r="F48" s="41">
        <f t="shared" si="2"/>
        <v>196040064</v>
      </c>
      <c r="G48" s="41">
        <f t="shared" si="2"/>
        <v>0</v>
      </c>
      <c r="H48" s="41">
        <f t="shared" si="2"/>
        <v>-151300450</v>
      </c>
      <c r="I48" s="41">
        <f t="shared" si="2"/>
        <v>-86396932</v>
      </c>
      <c r="J48" s="41">
        <f t="shared" si="2"/>
        <v>-237697382</v>
      </c>
      <c r="K48" s="41">
        <f t="shared" si="2"/>
        <v>29355137</v>
      </c>
      <c r="L48" s="41">
        <f t="shared" si="2"/>
        <v>-46752297</v>
      </c>
      <c r="M48" s="41">
        <f t="shared" si="2"/>
        <v>-2480790</v>
      </c>
      <c r="N48" s="41">
        <f t="shared" si="2"/>
        <v>-19877950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-257575332</v>
      </c>
      <c r="X48" s="41">
        <f t="shared" si="2"/>
        <v>98019984</v>
      </c>
      <c r="Y48" s="41">
        <f t="shared" si="2"/>
        <v>-355595316</v>
      </c>
      <c r="Z48" s="42">
        <f>+IF(X48&lt;&gt;0,+(Y48/X48)*100,0)</f>
        <v>-362.77838608910605</v>
      </c>
      <c r="AA48" s="39">
        <f>+AA32-AA47</f>
        <v>196040064</v>
      </c>
    </row>
    <row r="49" spans="1:27" ht="25.5" x14ac:dyDescent="0.25">
      <c r="A49" s="43" t="s">
        <v>74</v>
      </c>
      <c r="B49" s="15" t="s">
        <v>32</v>
      </c>
      <c r="C49" s="20">
        <v>13493000</v>
      </c>
      <c r="D49" s="20"/>
      <c r="E49" s="21">
        <v>7354400</v>
      </c>
      <c r="F49" s="22">
        <v>7354400</v>
      </c>
      <c r="G49" s="22"/>
      <c r="H49" s="22"/>
      <c r="I49" s="22">
        <v>24395</v>
      </c>
      <c r="J49" s="22">
        <v>24395</v>
      </c>
      <c r="K49" s="22">
        <v>1666868</v>
      </c>
      <c r="L49" s="22">
        <v>137076</v>
      </c>
      <c r="M49" s="22"/>
      <c r="N49" s="22">
        <v>1803944</v>
      </c>
      <c r="O49" s="22"/>
      <c r="P49" s="22"/>
      <c r="Q49" s="22"/>
      <c r="R49" s="22"/>
      <c r="S49" s="22"/>
      <c r="T49" s="22"/>
      <c r="U49" s="22"/>
      <c r="V49" s="22"/>
      <c r="W49" s="22">
        <v>1828339</v>
      </c>
      <c r="X49" s="22">
        <v>3677202</v>
      </c>
      <c r="Y49" s="22">
        <v>-1848863</v>
      </c>
      <c r="Z49" s="23">
        <v>-50.279070880522745</v>
      </c>
      <c r="AA49" s="20">
        <v>7354400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-189584083</v>
      </c>
      <c r="D51" s="48">
        <f t="shared" si="3"/>
        <v>0</v>
      </c>
      <c r="E51" s="49">
        <f t="shared" si="3"/>
        <v>203394464</v>
      </c>
      <c r="F51" s="50">
        <f t="shared" si="3"/>
        <v>203394464</v>
      </c>
      <c r="G51" s="50">
        <f t="shared" si="3"/>
        <v>0</v>
      </c>
      <c r="H51" s="50">
        <f t="shared" si="3"/>
        <v>-151300450</v>
      </c>
      <c r="I51" s="50">
        <f t="shared" si="3"/>
        <v>-86372537</v>
      </c>
      <c r="J51" s="50">
        <f t="shared" si="3"/>
        <v>-237672987</v>
      </c>
      <c r="K51" s="50">
        <f t="shared" si="3"/>
        <v>31022005</v>
      </c>
      <c r="L51" s="50">
        <f t="shared" si="3"/>
        <v>-46615221</v>
      </c>
      <c r="M51" s="50">
        <f t="shared" si="3"/>
        <v>-2480790</v>
      </c>
      <c r="N51" s="50">
        <f t="shared" si="3"/>
        <v>-18074006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-255746993</v>
      </c>
      <c r="X51" s="50">
        <f t="shared" si="3"/>
        <v>101697186</v>
      </c>
      <c r="Y51" s="50">
        <f t="shared" si="3"/>
        <v>-357444179</v>
      </c>
      <c r="Z51" s="51">
        <f>+IF(X51&lt;&gt;0,+(Y51/X51)*100,0)</f>
        <v>-351.47892784368685</v>
      </c>
      <c r="AA51" s="48">
        <f>SUM(AA48:AA50)</f>
        <v>203394464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-189584083</v>
      </c>
      <c r="D53" s="54">
        <f>+D51-D52</f>
        <v>0</v>
      </c>
      <c r="E53" s="55">
        <f t="shared" si="4"/>
        <v>203394464</v>
      </c>
      <c r="F53" s="56">
        <f t="shared" si="4"/>
        <v>203394464</v>
      </c>
      <c r="G53" s="56">
        <f t="shared" si="4"/>
        <v>0</v>
      </c>
      <c r="H53" s="56">
        <f t="shared" si="4"/>
        <v>-151300450</v>
      </c>
      <c r="I53" s="56">
        <f t="shared" si="4"/>
        <v>-86372537</v>
      </c>
      <c r="J53" s="56">
        <f t="shared" si="4"/>
        <v>-237672987</v>
      </c>
      <c r="K53" s="56">
        <f t="shared" si="4"/>
        <v>31022005</v>
      </c>
      <c r="L53" s="56">
        <f t="shared" si="4"/>
        <v>-46615221</v>
      </c>
      <c r="M53" s="56">
        <f t="shared" si="4"/>
        <v>-2480790</v>
      </c>
      <c r="N53" s="56">
        <f t="shared" si="4"/>
        <v>-18074006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-255746993</v>
      </c>
      <c r="X53" s="56">
        <f t="shared" si="4"/>
        <v>101697186</v>
      </c>
      <c r="Y53" s="56">
        <f t="shared" si="4"/>
        <v>-357444179</v>
      </c>
      <c r="Z53" s="57">
        <f>+IF(X53&lt;&gt;0,+(Y53/X53)*100,0)</f>
        <v>-351.47892784368685</v>
      </c>
      <c r="AA53" s="54">
        <f>+AA51-AA52</f>
        <v>203394464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-189584083</v>
      </c>
      <c r="D56" s="48">
        <f>SUM(D53:D55)</f>
        <v>0</v>
      </c>
      <c r="E56" s="49">
        <f t="shared" si="5"/>
        <v>203394464</v>
      </c>
      <c r="F56" s="50">
        <f t="shared" si="5"/>
        <v>203394464</v>
      </c>
      <c r="G56" s="50">
        <f t="shared" si="5"/>
        <v>0</v>
      </c>
      <c r="H56" s="50">
        <f t="shared" si="5"/>
        <v>-151300450</v>
      </c>
      <c r="I56" s="50">
        <f t="shared" si="5"/>
        <v>-86372537</v>
      </c>
      <c r="J56" s="50">
        <f t="shared" si="5"/>
        <v>-237672987</v>
      </c>
      <c r="K56" s="50">
        <f t="shared" si="5"/>
        <v>31022005</v>
      </c>
      <c r="L56" s="50">
        <f t="shared" si="5"/>
        <v>-46615221</v>
      </c>
      <c r="M56" s="50">
        <f t="shared" si="5"/>
        <v>-2480790</v>
      </c>
      <c r="N56" s="50">
        <f t="shared" si="5"/>
        <v>-18074006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-255746993</v>
      </c>
      <c r="X56" s="50">
        <f t="shared" si="5"/>
        <v>101697186</v>
      </c>
      <c r="Y56" s="50">
        <f t="shared" si="5"/>
        <v>-357444179</v>
      </c>
      <c r="Z56" s="51">
        <f>+IF(X56&lt;&gt;0,+(Y56/X56)*100,0)</f>
        <v>-351.47892784368685</v>
      </c>
      <c r="AA56" s="48">
        <f>SUM(AA53:AA55)</f>
        <v>203394464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-189584083</v>
      </c>
      <c r="D59" s="65">
        <f>SUM(D56:D58)</f>
        <v>0</v>
      </c>
      <c r="E59" s="66">
        <f t="shared" si="6"/>
        <v>203394464</v>
      </c>
      <c r="F59" s="67">
        <f t="shared" si="6"/>
        <v>203394464</v>
      </c>
      <c r="G59" s="67">
        <f t="shared" si="6"/>
        <v>0</v>
      </c>
      <c r="H59" s="67">
        <f t="shared" si="6"/>
        <v>-151300450</v>
      </c>
      <c r="I59" s="67">
        <f t="shared" si="6"/>
        <v>-86372537</v>
      </c>
      <c r="J59" s="67">
        <f t="shared" si="6"/>
        <v>-237672987</v>
      </c>
      <c r="K59" s="67">
        <f t="shared" si="6"/>
        <v>31022005</v>
      </c>
      <c r="L59" s="67">
        <f t="shared" si="6"/>
        <v>-46615221</v>
      </c>
      <c r="M59" s="67">
        <f t="shared" si="6"/>
        <v>-2480790</v>
      </c>
      <c r="N59" s="67">
        <f t="shared" si="6"/>
        <v>-18074006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-255746993</v>
      </c>
      <c r="X59" s="67">
        <f t="shared" si="6"/>
        <v>101697186</v>
      </c>
      <c r="Y59" s="67">
        <f t="shared" si="6"/>
        <v>-357444179</v>
      </c>
      <c r="Z59" s="68">
        <f>+IF(X59&lt;&gt;0,+(Y59/X59)*100,0)</f>
        <v>-351.47892784368685</v>
      </c>
      <c r="AA59" s="65">
        <f>SUM(AA56:AA58)</f>
        <v>203394464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4297817021</v>
      </c>
      <c r="F6" s="22">
        <v>4297817021</v>
      </c>
      <c r="G6" s="22">
        <v>360440813</v>
      </c>
      <c r="H6" s="22">
        <v>288609439</v>
      </c>
      <c r="I6" s="22">
        <v>277765552</v>
      </c>
      <c r="J6" s="22">
        <v>926815804</v>
      </c>
      <c r="K6" s="22">
        <v>304800396</v>
      </c>
      <c r="L6" s="22">
        <v>265674447</v>
      </c>
      <c r="M6" s="22">
        <v>266495940</v>
      </c>
      <c r="N6" s="22">
        <v>836970783</v>
      </c>
      <c r="O6" s="22"/>
      <c r="P6" s="22"/>
      <c r="Q6" s="22"/>
      <c r="R6" s="22"/>
      <c r="S6" s="22"/>
      <c r="T6" s="22"/>
      <c r="U6" s="22"/>
      <c r="V6" s="22"/>
      <c r="W6" s="22">
        <v>1763786587</v>
      </c>
      <c r="X6" s="22">
        <v>2148908508</v>
      </c>
      <c r="Y6" s="22">
        <v>-385121921</v>
      </c>
      <c r="Z6" s="23">
        <v>-17.921745833582971</v>
      </c>
      <c r="AA6" s="20">
        <v>4297817021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8696794</v>
      </c>
      <c r="F13" s="22">
        <v>8696794</v>
      </c>
      <c r="G13" s="22">
        <v>3286785</v>
      </c>
      <c r="H13" s="22">
        <v>-579747</v>
      </c>
      <c r="I13" s="22">
        <v>3961439</v>
      </c>
      <c r="J13" s="22">
        <v>6668477</v>
      </c>
      <c r="K13" s="22">
        <v>4132299</v>
      </c>
      <c r="L13" s="22">
        <v>4229387</v>
      </c>
      <c r="M13" s="22">
        <v>4034291</v>
      </c>
      <c r="N13" s="22">
        <v>12395977</v>
      </c>
      <c r="O13" s="22"/>
      <c r="P13" s="22"/>
      <c r="Q13" s="22"/>
      <c r="R13" s="22"/>
      <c r="S13" s="22"/>
      <c r="T13" s="22"/>
      <c r="U13" s="22"/>
      <c r="V13" s="22"/>
      <c r="W13" s="22">
        <v>19064454</v>
      </c>
      <c r="X13" s="22">
        <v>4348398</v>
      </c>
      <c r="Y13" s="22">
        <v>14716056</v>
      </c>
      <c r="Z13" s="23">
        <v>338.42477160554301</v>
      </c>
      <c r="AA13" s="20">
        <v>8696794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5069365</v>
      </c>
      <c r="F17" s="22">
        <v>5069365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2534682</v>
      </c>
      <c r="Y17" s="22">
        <v>-2534682</v>
      </c>
      <c r="Z17" s="23">
        <v>-100</v>
      </c>
      <c r="AA17" s="20">
        <v>5069365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26100275</v>
      </c>
      <c r="F19" s="22">
        <v>26100275</v>
      </c>
      <c r="G19" s="22">
        <v>1544005</v>
      </c>
      <c r="H19" s="22">
        <v>345726</v>
      </c>
      <c r="I19" s="22">
        <v>2018369</v>
      </c>
      <c r="J19" s="22">
        <v>3908100</v>
      </c>
      <c r="K19" s="22">
        <v>1116509</v>
      </c>
      <c r="L19" s="22">
        <v>777609</v>
      </c>
      <c r="M19" s="22">
        <v>506575</v>
      </c>
      <c r="N19" s="22">
        <v>2400693</v>
      </c>
      <c r="O19" s="22"/>
      <c r="P19" s="22"/>
      <c r="Q19" s="22"/>
      <c r="R19" s="22"/>
      <c r="S19" s="22"/>
      <c r="T19" s="22"/>
      <c r="U19" s="22"/>
      <c r="V19" s="22"/>
      <c r="W19" s="22">
        <v>6308793</v>
      </c>
      <c r="X19" s="22">
        <v>13050144</v>
      </c>
      <c r="Y19" s="22">
        <v>-6741351</v>
      </c>
      <c r="Z19" s="23">
        <v>-51.657292057466954</v>
      </c>
      <c r="AA19" s="20">
        <v>26100275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>
        <v>4841</v>
      </c>
      <c r="H21" s="22">
        <v>4755</v>
      </c>
      <c r="I21" s="22">
        <v>4003</v>
      </c>
      <c r="J21" s="22">
        <v>13599</v>
      </c>
      <c r="K21" s="22">
        <v>6004</v>
      </c>
      <c r="L21" s="22">
        <v>4755</v>
      </c>
      <c r="M21" s="22">
        <v>6756</v>
      </c>
      <c r="N21" s="22">
        <v>17515</v>
      </c>
      <c r="O21" s="22"/>
      <c r="P21" s="22"/>
      <c r="Q21" s="22"/>
      <c r="R21" s="22"/>
      <c r="S21" s="22"/>
      <c r="T21" s="22"/>
      <c r="U21" s="22"/>
      <c r="V21" s="22"/>
      <c r="W21" s="22">
        <v>31114</v>
      </c>
      <c r="X21" s="22"/>
      <c r="Y21" s="22">
        <v>31114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13940971</v>
      </c>
      <c r="H25" s="22"/>
      <c r="I25" s="22"/>
      <c r="J25" s="22">
        <v>13940971</v>
      </c>
      <c r="K25" s="22"/>
      <c r="L25" s="22"/>
      <c r="M25" s="22">
        <v>11152777</v>
      </c>
      <c r="N25" s="22">
        <v>11152777</v>
      </c>
      <c r="O25" s="22"/>
      <c r="P25" s="22"/>
      <c r="Q25" s="22"/>
      <c r="R25" s="22"/>
      <c r="S25" s="22"/>
      <c r="T25" s="22"/>
      <c r="U25" s="22"/>
      <c r="V25" s="22"/>
      <c r="W25" s="22">
        <v>25093748</v>
      </c>
      <c r="X25" s="22"/>
      <c r="Y25" s="22">
        <v>25093748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4337683455</v>
      </c>
      <c r="F32" s="31">
        <f t="shared" si="0"/>
        <v>4337683455</v>
      </c>
      <c r="G32" s="31">
        <f t="shared" si="0"/>
        <v>379217415</v>
      </c>
      <c r="H32" s="31">
        <f t="shared" si="0"/>
        <v>288380173</v>
      </c>
      <c r="I32" s="31">
        <f t="shared" si="0"/>
        <v>283749363</v>
      </c>
      <c r="J32" s="31">
        <f t="shared" si="0"/>
        <v>951346951</v>
      </c>
      <c r="K32" s="31">
        <f t="shared" si="0"/>
        <v>310055208</v>
      </c>
      <c r="L32" s="31">
        <f t="shared" si="0"/>
        <v>270686198</v>
      </c>
      <c r="M32" s="31">
        <f t="shared" si="0"/>
        <v>282196339</v>
      </c>
      <c r="N32" s="31">
        <f t="shared" si="0"/>
        <v>862937745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1814284696</v>
      </c>
      <c r="X32" s="31">
        <f t="shared" si="0"/>
        <v>2168841732</v>
      </c>
      <c r="Y32" s="31">
        <f t="shared" si="0"/>
        <v>-354557036</v>
      </c>
      <c r="Z32" s="32">
        <f>+IF(X32&lt;&gt;0,+(Y32/X32)*100,0)</f>
        <v>-16.347759763597171</v>
      </c>
      <c r="AA32" s="29">
        <f>SUM(AA6:AA31)</f>
        <v>4337683455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203854577</v>
      </c>
      <c r="F34" s="22">
        <v>203854577</v>
      </c>
      <c r="G34" s="22">
        <v>141604</v>
      </c>
      <c r="H34" s="22">
        <v>113945</v>
      </c>
      <c r="I34" s="22">
        <v>-255462</v>
      </c>
      <c r="J34" s="22">
        <v>87</v>
      </c>
      <c r="K34" s="22">
        <v>30</v>
      </c>
      <c r="L34" s="22">
        <v>4603</v>
      </c>
      <c r="M34" s="22">
        <v>-58201</v>
      </c>
      <c r="N34" s="22">
        <v>-53568</v>
      </c>
      <c r="O34" s="22"/>
      <c r="P34" s="22"/>
      <c r="Q34" s="22"/>
      <c r="R34" s="22"/>
      <c r="S34" s="22"/>
      <c r="T34" s="22"/>
      <c r="U34" s="22"/>
      <c r="V34" s="22"/>
      <c r="W34" s="22">
        <v>-53481</v>
      </c>
      <c r="X34" s="22">
        <v>101927880</v>
      </c>
      <c r="Y34" s="22">
        <v>-101981361</v>
      </c>
      <c r="Z34" s="23">
        <v>-100.05246945193014</v>
      </c>
      <c r="AA34" s="20">
        <v>203854577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2714396462</v>
      </c>
      <c r="D36" s="20"/>
      <c r="E36" s="21">
        <v>3145118900</v>
      </c>
      <c r="F36" s="22">
        <v>3145118900</v>
      </c>
      <c r="G36" s="22">
        <v>320754857</v>
      </c>
      <c r="H36" s="22">
        <v>479656081</v>
      </c>
      <c r="I36" s="22">
        <v>334496957</v>
      </c>
      <c r="J36" s="22">
        <v>1134907895</v>
      </c>
      <c r="K36" s="22">
        <v>79428217</v>
      </c>
      <c r="L36" s="22">
        <v>241167727</v>
      </c>
      <c r="M36" s="22">
        <v>211147645</v>
      </c>
      <c r="N36" s="22">
        <v>531743589</v>
      </c>
      <c r="O36" s="22"/>
      <c r="P36" s="22"/>
      <c r="Q36" s="22"/>
      <c r="R36" s="22"/>
      <c r="S36" s="22"/>
      <c r="T36" s="22"/>
      <c r="U36" s="22"/>
      <c r="V36" s="22"/>
      <c r="W36" s="22">
        <v>1666651484</v>
      </c>
      <c r="X36" s="22">
        <v>1572559452</v>
      </c>
      <c r="Y36" s="22">
        <v>94092032</v>
      </c>
      <c r="Z36" s="23">
        <v>5.9833688246465098</v>
      </c>
      <c r="AA36" s="20">
        <v>3145118900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72200000</v>
      </c>
      <c r="F37" s="22">
        <v>72200000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36100008</v>
      </c>
      <c r="Y37" s="22">
        <v>-36100008</v>
      </c>
      <c r="Z37" s="23">
        <v>-100</v>
      </c>
      <c r="AA37" s="20">
        <v>72200000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84336112</v>
      </c>
      <c r="F39" s="22">
        <v>84336112</v>
      </c>
      <c r="G39" s="22">
        <v>525302</v>
      </c>
      <c r="H39" s="22">
        <v>525302</v>
      </c>
      <c r="I39" s="22">
        <v>508356</v>
      </c>
      <c r="J39" s="22">
        <v>1558960</v>
      </c>
      <c r="K39" s="22">
        <v>525302</v>
      </c>
      <c r="L39" s="22">
        <v>508356</v>
      </c>
      <c r="M39" s="22">
        <v>525302</v>
      </c>
      <c r="N39" s="22">
        <v>1558960</v>
      </c>
      <c r="O39" s="22"/>
      <c r="P39" s="22"/>
      <c r="Q39" s="22"/>
      <c r="R39" s="22"/>
      <c r="S39" s="22"/>
      <c r="T39" s="22"/>
      <c r="U39" s="22"/>
      <c r="V39" s="22"/>
      <c r="W39" s="22">
        <v>3117920</v>
      </c>
      <c r="X39" s="22">
        <v>42168060</v>
      </c>
      <c r="Y39" s="22">
        <v>-39050140</v>
      </c>
      <c r="Z39" s="23">
        <v>-92.605967644705501</v>
      </c>
      <c r="AA39" s="20">
        <v>84336112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26500000</v>
      </c>
      <c r="F40" s="22">
        <v>26500000</v>
      </c>
      <c r="G40" s="22">
        <v>201332</v>
      </c>
      <c r="H40" s="22">
        <v>198477</v>
      </c>
      <c r="I40" s="22">
        <v>192074</v>
      </c>
      <c r="J40" s="22">
        <v>591883</v>
      </c>
      <c r="K40" s="22">
        <v>146227</v>
      </c>
      <c r="L40" s="22">
        <v>141510</v>
      </c>
      <c r="M40" s="22">
        <v>146227</v>
      </c>
      <c r="N40" s="22">
        <v>433964</v>
      </c>
      <c r="O40" s="22"/>
      <c r="P40" s="22"/>
      <c r="Q40" s="22"/>
      <c r="R40" s="22"/>
      <c r="S40" s="22"/>
      <c r="T40" s="22"/>
      <c r="U40" s="22"/>
      <c r="V40" s="22"/>
      <c r="W40" s="22">
        <v>1025847</v>
      </c>
      <c r="X40" s="22">
        <v>13249998</v>
      </c>
      <c r="Y40" s="22">
        <v>-12224151</v>
      </c>
      <c r="Z40" s="23">
        <v>-92.257757321925638</v>
      </c>
      <c r="AA40" s="20">
        <v>26500000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217582997</v>
      </c>
      <c r="F41" s="22">
        <v>217582997</v>
      </c>
      <c r="G41" s="22">
        <v>225611</v>
      </c>
      <c r="H41" s="22"/>
      <c r="I41" s="22">
        <v>57036</v>
      </c>
      <c r="J41" s="22">
        <v>282647</v>
      </c>
      <c r="K41" s="22">
        <v>2610</v>
      </c>
      <c r="L41" s="22"/>
      <c r="M41" s="22">
        <v>7843</v>
      </c>
      <c r="N41" s="22">
        <v>10453</v>
      </c>
      <c r="O41" s="22"/>
      <c r="P41" s="22"/>
      <c r="Q41" s="22"/>
      <c r="R41" s="22"/>
      <c r="S41" s="22"/>
      <c r="T41" s="22"/>
      <c r="U41" s="22"/>
      <c r="V41" s="22"/>
      <c r="W41" s="22">
        <v>293100</v>
      </c>
      <c r="X41" s="22">
        <v>108791538</v>
      </c>
      <c r="Y41" s="22">
        <v>-108498438</v>
      </c>
      <c r="Z41" s="23">
        <v>-99.730585663748954</v>
      </c>
      <c r="AA41" s="20">
        <v>217582997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218879</v>
      </c>
      <c r="H42" s="22">
        <v>218879</v>
      </c>
      <c r="I42" s="22">
        <v>205568</v>
      </c>
      <c r="J42" s="22">
        <v>643326</v>
      </c>
      <c r="K42" s="22">
        <v>212868</v>
      </c>
      <c r="L42" s="22">
        <v>203391</v>
      </c>
      <c r="M42" s="22">
        <v>208904</v>
      </c>
      <c r="N42" s="22">
        <v>625163</v>
      </c>
      <c r="O42" s="22"/>
      <c r="P42" s="22"/>
      <c r="Q42" s="22"/>
      <c r="R42" s="22"/>
      <c r="S42" s="22"/>
      <c r="T42" s="22"/>
      <c r="U42" s="22"/>
      <c r="V42" s="22"/>
      <c r="W42" s="22">
        <v>1268489</v>
      </c>
      <c r="X42" s="22"/>
      <c r="Y42" s="22">
        <v>1268489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3792792</v>
      </c>
      <c r="H43" s="22">
        <v>1538573</v>
      </c>
      <c r="I43" s="22">
        <v>131969</v>
      </c>
      <c r="J43" s="22">
        <v>5463334</v>
      </c>
      <c r="K43" s="22">
        <v>495033</v>
      </c>
      <c r="L43" s="22">
        <v>22751</v>
      </c>
      <c r="M43" s="22">
        <v>366120</v>
      </c>
      <c r="N43" s="22">
        <v>883904</v>
      </c>
      <c r="O43" s="22"/>
      <c r="P43" s="22"/>
      <c r="Q43" s="22"/>
      <c r="R43" s="22"/>
      <c r="S43" s="22"/>
      <c r="T43" s="22"/>
      <c r="U43" s="22"/>
      <c r="V43" s="22"/>
      <c r="W43" s="22">
        <v>6347238</v>
      </c>
      <c r="X43" s="22"/>
      <c r="Y43" s="22">
        <v>6347238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26038674</v>
      </c>
      <c r="F44" s="22">
        <v>26038674</v>
      </c>
      <c r="G44" s="22">
        <v>1233</v>
      </c>
      <c r="H44" s="22">
        <v>957</v>
      </c>
      <c r="I44" s="22">
        <v>-2190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13019376</v>
      </c>
      <c r="Y44" s="22">
        <v>-13019376</v>
      </c>
      <c r="Z44" s="23">
        <v>-100</v>
      </c>
      <c r="AA44" s="20">
        <v>26038674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2714396462</v>
      </c>
      <c r="D47" s="29">
        <f t="shared" ref="D47:Y47" si="1">SUM(D34:D46)</f>
        <v>0</v>
      </c>
      <c r="E47" s="30">
        <f t="shared" si="1"/>
        <v>3775631260</v>
      </c>
      <c r="F47" s="31">
        <f t="shared" si="1"/>
        <v>3775631260</v>
      </c>
      <c r="G47" s="31">
        <f t="shared" si="1"/>
        <v>325861610</v>
      </c>
      <c r="H47" s="31">
        <f t="shared" si="1"/>
        <v>482252214</v>
      </c>
      <c r="I47" s="31">
        <f t="shared" si="1"/>
        <v>335334308</v>
      </c>
      <c r="J47" s="31">
        <f t="shared" si="1"/>
        <v>1143448132</v>
      </c>
      <c r="K47" s="31">
        <f t="shared" si="1"/>
        <v>80810287</v>
      </c>
      <c r="L47" s="31">
        <f t="shared" si="1"/>
        <v>242048338</v>
      </c>
      <c r="M47" s="31">
        <f t="shared" si="1"/>
        <v>212343840</v>
      </c>
      <c r="N47" s="31">
        <f t="shared" si="1"/>
        <v>535202465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1678650597</v>
      </c>
      <c r="X47" s="31">
        <f t="shared" si="1"/>
        <v>1887816312</v>
      </c>
      <c r="Y47" s="31">
        <f t="shared" si="1"/>
        <v>-209165715</v>
      </c>
      <c r="Z47" s="32">
        <f>+IF(X47&lt;&gt;0,+(Y47/X47)*100,0)</f>
        <v>-11.079770508943456</v>
      </c>
      <c r="AA47" s="29">
        <f>SUM(AA34:AA46)</f>
        <v>3775631260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-2714396462</v>
      </c>
      <c r="D48" s="39">
        <f t="shared" si="2"/>
        <v>0</v>
      </c>
      <c r="E48" s="40">
        <f t="shared" si="2"/>
        <v>562052195</v>
      </c>
      <c r="F48" s="41">
        <f t="shared" si="2"/>
        <v>562052195</v>
      </c>
      <c r="G48" s="41">
        <f t="shared" si="2"/>
        <v>53355805</v>
      </c>
      <c r="H48" s="41">
        <f t="shared" si="2"/>
        <v>-193872041</v>
      </c>
      <c r="I48" s="41">
        <f t="shared" si="2"/>
        <v>-51584945</v>
      </c>
      <c r="J48" s="41">
        <f t="shared" si="2"/>
        <v>-192101181</v>
      </c>
      <c r="K48" s="41">
        <f t="shared" si="2"/>
        <v>229244921</v>
      </c>
      <c r="L48" s="41">
        <f t="shared" si="2"/>
        <v>28637860</v>
      </c>
      <c r="M48" s="41">
        <f t="shared" si="2"/>
        <v>69852499</v>
      </c>
      <c r="N48" s="41">
        <f t="shared" si="2"/>
        <v>327735280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135634099</v>
      </c>
      <c r="X48" s="41">
        <f t="shared" si="2"/>
        <v>281025420</v>
      </c>
      <c r="Y48" s="41">
        <f t="shared" si="2"/>
        <v>-145391321</v>
      </c>
      <c r="Z48" s="42">
        <f>+IF(X48&lt;&gt;0,+(Y48/X48)*100,0)</f>
        <v>-51.736003454776437</v>
      </c>
      <c r="AA48" s="39">
        <f>+AA32-AA47</f>
        <v>562052195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9921000</v>
      </c>
      <c r="F49" s="22">
        <v>9921000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4960500</v>
      </c>
      <c r="Y49" s="22">
        <v>-4960500</v>
      </c>
      <c r="Z49" s="23">
        <v>-100</v>
      </c>
      <c r="AA49" s="20">
        <v>9921000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-2714396462</v>
      </c>
      <c r="D51" s="48">
        <f t="shared" si="3"/>
        <v>0</v>
      </c>
      <c r="E51" s="49">
        <f t="shared" si="3"/>
        <v>571973195</v>
      </c>
      <c r="F51" s="50">
        <f t="shared" si="3"/>
        <v>571973195</v>
      </c>
      <c r="G51" s="50">
        <f t="shared" si="3"/>
        <v>53355805</v>
      </c>
      <c r="H51" s="50">
        <f t="shared" si="3"/>
        <v>-193872041</v>
      </c>
      <c r="I51" s="50">
        <f t="shared" si="3"/>
        <v>-51584945</v>
      </c>
      <c r="J51" s="50">
        <f t="shared" si="3"/>
        <v>-192101181</v>
      </c>
      <c r="K51" s="50">
        <f t="shared" si="3"/>
        <v>229244921</v>
      </c>
      <c r="L51" s="50">
        <f t="shared" si="3"/>
        <v>28637860</v>
      </c>
      <c r="M51" s="50">
        <f t="shared" si="3"/>
        <v>69852499</v>
      </c>
      <c r="N51" s="50">
        <f t="shared" si="3"/>
        <v>327735280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135634099</v>
      </c>
      <c r="X51" s="50">
        <f t="shared" si="3"/>
        <v>285985920</v>
      </c>
      <c r="Y51" s="50">
        <f t="shared" si="3"/>
        <v>-150351821</v>
      </c>
      <c r="Z51" s="51">
        <f>+IF(X51&lt;&gt;0,+(Y51/X51)*100,0)</f>
        <v>-52.57315500007833</v>
      </c>
      <c r="AA51" s="48">
        <f>SUM(AA48:AA50)</f>
        <v>571973195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-2714396462</v>
      </c>
      <c r="D53" s="54">
        <f>+D51-D52</f>
        <v>0</v>
      </c>
      <c r="E53" s="55">
        <f t="shared" si="4"/>
        <v>571973195</v>
      </c>
      <c r="F53" s="56">
        <f t="shared" si="4"/>
        <v>571973195</v>
      </c>
      <c r="G53" s="56">
        <f t="shared" si="4"/>
        <v>53355805</v>
      </c>
      <c r="H53" s="56">
        <f t="shared" si="4"/>
        <v>-193872041</v>
      </c>
      <c r="I53" s="56">
        <f t="shared" si="4"/>
        <v>-51584945</v>
      </c>
      <c r="J53" s="56">
        <f t="shared" si="4"/>
        <v>-192101181</v>
      </c>
      <c r="K53" s="56">
        <f t="shared" si="4"/>
        <v>229244921</v>
      </c>
      <c r="L53" s="56">
        <f t="shared" si="4"/>
        <v>28637860</v>
      </c>
      <c r="M53" s="56">
        <f t="shared" si="4"/>
        <v>69852499</v>
      </c>
      <c r="N53" s="56">
        <f t="shared" si="4"/>
        <v>327735280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135634099</v>
      </c>
      <c r="X53" s="56">
        <f t="shared" si="4"/>
        <v>285985920</v>
      </c>
      <c r="Y53" s="56">
        <f t="shared" si="4"/>
        <v>-150351821</v>
      </c>
      <c r="Z53" s="57">
        <f>+IF(X53&lt;&gt;0,+(Y53/X53)*100,0)</f>
        <v>-52.57315500007833</v>
      </c>
      <c r="AA53" s="54">
        <f>+AA51-AA52</f>
        <v>571973195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-2714396462</v>
      </c>
      <c r="D56" s="48">
        <f>SUM(D53:D55)</f>
        <v>0</v>
      </c>
      <c r="E56" s="49">
        <f t="shared" si="5"/>
        <v>571973195</v>
      </c>
      <c r="F56" s="50">
        <f t="shared" si="5"/>
        <v>571973195</v>
      </c>
      <c r="G56" s="50">
        <f t="shared" si="5"/>
        <v>53355805</v>
      </c>
      <c r="H56" s="50">
        <f t="shared" si="5"/>
        <v>-193872041</v>
      </c>
      <c r="I56" s="50">
        <f t="shared" si="5"/>
        <v>-51584945</v>
      </c>
      <c r="J56" s="50">
        <f t="shared" si="5"/>
        <v>-192101181</v>
      </c>
      <c r="K56" s="50">
        <f t="shared" si="5"/>
        <v>229244921</v>
      </c>
      <c r="L56" s="50">
        <f t="shared" si="5"/>
        <v>28637860</v>
      </c>
      <c r="M56" s="50">
        <f t="shared" si="5"/>
        <v>69852499</v>
      </c>
      <c r="N56" s="50">
        <f t="shared" si="5"/>
        <v>327735280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135634099</v>
      </c>
      <c r="X56" s="50">
        <f t="shared" si="5"/>
        <v>285985920</v>
      </c>
      <c r="Y56" s="50">
        <f t="shared" si="5"/>
        <v>-150351821</v>
      </c>
      <c r="Z56" s="51">
        <f>+IF(X56&lt;&gt;0,+(Y56/X56)*100,0)</f>
        <v>-52.57315500007833</v>
      </c>
      <c r="AA56" s="48">
        <f>SUM(AA53:AA55)</f>
        <v>571973195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-2714396462</v>
      </c>
      <c r="D59" s="65">
        <f>SUM(D56:D58)</f>
        <v>0</v>
      </c>
      <c r="E59" s="66">
        <f t="shared" si="6"/>
        <v>571973195</v>
      </c>
      <c r="F59" s="67">
        <f t="shared" si="6"/>
        <v>571973195</v>
      </c>
      <c r="G59" s="67">
        <f t="shared" si="6"/>
        <v>53355805</v>
      </c>
      <c r="H59" s="67">
        <f t="shared" si="6"/>
        <v>-193872041</v>
      </c>
      <c r="I59" s="67">
        <f t="shared" si="6"/>
        <v>-51584945</v>
      </c>
      <c r="J59" s="67">
        <f t="shared" si="6"/>
        <v>-192101181</v>
      </c>
      <c r="K59" s="67">
        <f t="shared" si="6"/>
        <v>229244921</v>
      </c>
      <c r="L59" s="67">
        <f t="shared" si="6"/>
        <v>28637860</v>
      </c>
      <c r="M59" s="67">
        <f t="shared" si="6"/>
        <v>69852499</v>
      </c>
      <c r="N59" s="67">
        <f t="shared" si="6"/>
        <v>327735280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135634099</v>
      </c>
      <c r="X59" s="67">
        <f t="shared" si="6"/>
        <v>285985920</v>
      </c>
      <c r="Y59" s="67">
        <f t="shared" si="6"/>
        <v>-150351821</v>
      </c>
      <c r="Z59" s="68">
        <f>+IF(X59&lt;&gt;0,+(Y59/X59)*100,0)</f>
        <v>-52.57315500007833</v>
      </c>
      <c r="AA59" s="65">
        <f>SUM(AA56:AA58)</f>
        <v>571973195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817985926</v>
      </c>
      <c r="D6" s="20"/>
      <c r="E6" s="21">
        <v>870386685</v>
      </c>
      <c r="F6" s="22">
        <v>870386685</v>
      </c>
      <c r="G6" s="22">
        <v>81620486</v>
      </c>
      <c r="H6" s="22">
        <v>93790532</v>
      </c>
      <c r="I6" s="22">
        <v>92872801</v>
      </c>
      <c r="J6" s="22">
        <v>268283819</v>
      </c>
      <c r="K6" s="22">
        <v>74468083</v>
      </c>
      <c r="L6" s="22">
        <v>74130124</v>
      </c>
      <c r="M6" s="22">
        <v>71101260</v>
      </c>
      <c r="N6" s="22">
        <v>219699467</v>
      </c>
      <c r="O6" s="22"/>
      <c r="P6" s="22"/>
      <c r="Q6" s="22"/>
      <c r="R6" s="22"/>
      <c r="S6" s="22"/>
      <c r="T6" s="22"/>
      <c r="U6" s="22"/>
      <c r="V6" s="22"/>
      <c r="W6" s="22">
        <v>487983286</v>
      </c>
      <c r="X6" s="22">
        <v>435193362</v>
      </c>
      <c r="Y6" s="22">
        <v>52789924</v>
      </c>
      <c r="Z6" s="23">
        <v>12.130222703167059</v>
      </c>
      <c r="AA6" s="20">
        <v>870386685</v>
      </c>
    </row>
    <row r="7" spans="1:27" ht="13.5" x14ac:dyDescent="0.25">
      <c r="A7" s="19" t="s">
        <v>35</v>
      </c>
      <c r="B7" s="15" t="s">
        <v>32</v>
      </c>
      <c r="C7" s="20">
        <v>7083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993413</v>
      </c>
      <c r="F13" s="22">
        <v>993413</v>
      </c>
      <c r="G13" s="22">
        <v>37982</v>
      </c>
      <c r="H13" s="22">
        <v>73327</v>
      </c>
      <c r="I13" s="22">
        <v>85118</v>
      </c>
      <c r="J13" s="22">
        <v>196427</v>
      </c>
      <c r="K13" s="22">
        <v>54189</v>
      </c>
      <c r="L13" s="22">
        <v>76162</v>
      </c>
      <c r="M13" s="22">
        <v>73516</v>
      </c>
      <c r="N13" s="22">
        <v>203867</v>
      </c>
      <c r="O13" s="22"/>
      <c r="P13" s="22"/>
      <c r="Q13" s="22"/>
      <c r="R13" s="22"/>
      <c r="S13" s="22"/>
      <c r="T13" s="22"/>
      <c r="U13" s="22"/>
      <c r="V13" s="22"/>
      <c r="W13" s="22">
        <v>400294</v>
      </c>
      <c r="X13" s="22">
        <v>496704</v>
      </c>
      <c r="Y13" s="22">
        <v>-96410</v>
      </c>
      <c r="Z13" s="23">
        <v>-19.409950392990595</v>
      </c>
      <c r="AA13" s="20">
        <v>993413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90921605</v>
      </c>
      <c r="D25" s="20"/>
      <c r="E25" s="21">
        <v>94999741</v>
      </c>
      <c r="F25" s="22">
        <v>94999741</v>
      </c>
      <c r="G25" s="22">
        <v>39583299</v>
      </c>
      <c r="H25" s="22"/>
      <c r="I25" s="22"/>
      <c r="J25" s="22">
        <v>39583299</v>
      </c>
      <c r="K25" s="22"/>
      <c r="L25" s="22"/>
      <c r="M25" s="22">
        <v>31666463</v>
      </c>
      <c r="N25" s="22">
        <v>31666463</v>
      </c>
      <c r="O25" s="22"/>
      <c r="P25" s="22"/>
      <c r="Q25" s="22"/>
      <c r="R25" s="22"/>
      <c r="S25" s="22"/>
      <c r="T25" s="22"/>
      <c r="U25" s="22"/>
      <c r="V25" s="22"/>
      <c r="W25" s="22">
        <v>71249762</v>
      </c>
      <c r="X25" s="22">
        <v>47499870</v>
      </c>
      <c r="Y25" s="22">
        <v>23749892</v>
      </c>
      <c r="Z25" s="23">
        <v>49.999909473436453</v>
      </c>
      <c r="AA25" s="20">
        <v>94999741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908914614</v>
      </c>
      <c r="D32" s="29">
        <f t="shared" ref="D32:Y32" si="0">SUM(D6:D31)</f>
        <v>0</v>
      </c>
      <c r="E32" s="30">
        <f t="shared" si="0"/>
        <v>966379839</v>
      </c>
      <c r="F32" s="31">
        <f t="shared" si="0"/>
        <v>966379839</v>
      </c>
      <c r="G32" s="31">
        <f t="shared" si="0"/>
        <v>121241767</v>
      </c>
      <c r="H32" s="31">
        <f t="shared" si="0"/>
        <v>93863859</v>
      </c>
      <c r="I32" s="31">
        <f t="shared" si="0"/>
        <v>92957919</v>
      </c>
      <c r="J32" s="31">
        <f t="shared" si="0"/>
        <v>308063545</v>
      </c>
      <c r="K32" s="31">
        <f t="shared" si="0"/>
        <v>74522272</v>
      </c>
      <c r="L32" s="31">
        <f t="shared" si="0"/>
        <v>74206286</v>
      </c>
      <c r="M32" s="31">
        <f t="shared" si="0"/>
        <v>102841239</v>
      </c>
      <c r="N32" s="31">
        <f t="shared" si="0"/>
        <v>251569797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559633342</v>
      </c>
      <c r="X32" s="31">
        <f t="shared" si="0"/>
        <v>483189936</v>
      </c>
      <c r="Y32" s="31">
        <f t="shared" si="0"/>
        <v>76443406</v>
      </c>
      <c r="Z32" s="32">
        <f>+IF(X32&lt;&gt;0,+(Y32/X32)*100,0)</f>
        <v>15.820570815862355</v>
      </c>
      <c r="AA32" s="29">
        <f>SUM(AA6:AA31)</f>
        <v>966379839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23716652</v>
      </c>
      <c r="D34" s="20"/>
      <c r="E34" s="21">
        <v>25163858</v>
      </c>
      <c r="F34" s="22">
        <v>25163858</v>
      </c>
      <c r="G34" s="22">
        <v>1650784</v>
      </c>
      <c r="H34" s="22">
        <v>1875966</v>
      </c>
      <c r="I34" s="22">
        <v>2151871</v>
      </c>
      <c r="J34" s="22">
        <v>5678621</v>
      </c>
      <c r="K34" s="22">
        <v>2097807</v>
      </c>
      <c r="L34" s="22">
        <v>2113704</v>
      </c>
      <c r="M34" s="22">
        <v>2397254</v>
      </c>
      <c r="N34" s="22">
        <v>6608765</v>
      </c>
      <c r="O34" s="22"/>
      <c r="P34" s="22"/>
      <c r="Q34" s="22"/>
      <c r="R34" s="22"/>
      <c r="S34" s="22"/>
      <c r="T34" s="22"/>
      <c r="U34" s="22"/>
      <c r="V34" s="22"/>
      <c r="W34" s="22">
        <v>12287386</v>
      </c>
      <c r="X34" s="22">
        <v>12581934</v>
      </c>
      <c r="Y34" s="22">
        <v>-294548</v>
      </c>
      <c r="Z34" s="23">
        <v>-2.3410391439026781</v>
      </c>
      <c r="AA34" s="20">
        <v>25163858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620235660</v>
      </c>
      <c r="D36" s="20"/>
      <c r="E36" s="21">
        <v>700497295</v>
      </c>
      <c r="F36" s="22">
        <v>700497295</v>
      </c>
      <c r="G36" s="22"/>
      <c r="H36" s="22">
        <v>93028132</v>
      </c>
      <c r="I36" s="22">
        <v>87669818</v>
      </c>
      <c r="J36" s="22">
        <v>180697950</v>
      </c>
      <c r="K36" s="22"/>
      <c r="L36" s="22">
        <v>108686793</v>
      </c>
      <c r="M36" s="22">
        <v>51866181</v>
      </c>
      <c r="N36" s="22">
        <v>160552974</v>
      </c>
      <c r="O36" s="22"/>
      <c r="P36" s="22"/>
      <c r="Q36" s="22"/>
      <c r="R36" s="22"/>
      <c r="S36" s="22"/>
      <c r="T36" s="22"/>
      <c r="U36" s="22"/>
      <c r="V36" s="22"/>
      <c r="W36" s="22">
        <v>341250924</v>
      </c>
      <c r="X36" s="22">
        <v>350248650</v>
      </c>
      <c r="Y36" s="22">
        <v>-8997726</v>
      </c>
      <c r="Z36" s="23">
        <v>-2.5689537989653921</v>
      </c>
      <c r="AA36" s="20">
        <v>700497295</v>
      </c>
    </row>
    <row r="37" spans="1:27" ht="13.5" x14ac:dyDescent="0.25">
      <c r="A37" s="19" t="s">
        <v>63</v>
      </c>
      <c r="B37" s="15" t="s">
        <v>32</v>
      </c>
      <c r="C37" s="20">
        <v>5804</v>
      </c>
      <c r="D37" s="20"/>
      <c r="E37" s="21">
        <v>5418</v>
      </c>
      <c r="F37" s="22">
        <v>5418</v>
      </c>
      <c r="G37" s="22">
        <v>863</v>
      </c>
      <c r="H37" s="22">
        <v>2854</v>
      </c>
      <c r="I37" s="22">
        <v>705</v>
      </c>
      <c r="J37" s="22">
        <v>4422</v>
      </c>
      <c r="K37" s="22">
        <v>839</v>
      </c>
      <c r="L37" s="22"/>
      <c r="M37" s="22"/>
      <c r="N37" s="22">
        <v>839</v>
      </c>
      <c r="O37" s="22"/>
      <c r="P37" s="22"/>
      <c r="Q37" s="22"/>
      <c r="R37" s="22"/>
      <c r="S37" s="22"/>
      <c r="T37" s="22"/>
      <c r="U37" s="22"/>
      <c r="V37" s="22"/>
      <c r="W37" s="22">
        <v>5261</v>
      </c>
      <c r="X37" s="22">
        <v>2712</v>
      </c>
      <c r="Y37" s="22">
        <v>2549</v>
      </c>
      <c r="Z37" s="23">
        <v>93.989675516224196</v>
      </c>
      <c r="AA37" s="20">
        <v>5418</v>
      </c>
    </row>
    <row r="38" spans="1:27" ht="13.5" x14ac:dyDescent="0.25">
      <c r="A38" s="19" t="s">
        <v>64</v>
      </c>
      <c r="B38" s="15" t="s">
        <v>32</v>
      </c>
      <c r="C38" s="20">
        <v>48400055</v>
      </c>
      <c r="D38" s="20"/>
      <c r="E38" s="21">
        <v>29648695</v>
      </c>
      <c r="F38" s="22">
        <v>29648695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14824350</v>
      </c>
      <c r="Y38" s="22">
        <v>-14824350</v>
      </c>
      <c r="Z38" s="23">
        <v>-100</v>
      </c>
      <c r="AA38" s="20">
        <v>29648695</v>
      </c>
    </row>
    <row r="39" spans="1:27" ht="13.5" x14ac:dyDescent="0.25">
      <c r="A39" s="19" t="s">
        <v>65</v>
      </c>
      <c r="B39" s="15" t="s">
        <v>32</v>
      </c>
      <c r="C39" s="20">
        <v>57466715</v>
      </c>
      <c r="D39" s="20"/>
      <c r="E39" s="21">
        <v>45814257</v>
      </c>
      <c r="F39" s="22">
        <v>45814257</v>
      </c>
      <c r="G39" s="22"/>
      <c r="H39" s="22"/>
      <c r="I39" s="22">
        <v>16203</v>
      </c>
      <c r="J39" s="22">
        <v>16203</v>
      </c>
      <c r="K39" s="22">
        <v>5248413</v>
      </c>
      <c r="L39" s="22">
        <v>5071523</v>
      </c>
      <c r="M39" s="22">
        <v>8612543</v>
      </c>
      <c r="N39" s="22">
        <v>18932479</v>
      </c>
      <c r="O39" s="22"/>
      <c r="P39" s="22"/>
      <c r="Q39" s="22"/>
      <c r="R39" s="22"/>
      <c r="S39" s="22"/>
      <c r="T39" s="22"/>
      <c r="U39" s="22"/>
      <c r="V39" s="22"/>
      <c r="W39" s="22">
        <v>18948682</v>
      </c>
      <c r="X39" s="22">
        <v>22907130</v>
      </c>
      <c r="Y39" s="22">
        <v>-3958448</v>
      </c>
      <c r="Z39" s="23">
        <v>-17.280418804101604</v>
      </c>
      <c r="AA39" s="20">
        <v>45814257</v>
      </c>
    </row>
    <row r="40" spans="1:27" ht="13.5" x14ac:dyDescent="0.25">
      <c r="A40" s="19" t="s">
        <v>40</v>
      </c>
      <c r="B40" s="15" t="s">
        <v>32</v>
      </c>
      <c r="C40" s="20">
        <v>6999516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15391003</v>
      </c>
      <c r="D41" s="20"/>
      <c r="E41" s="21">
        <v>14206783</v>
      </c>
      <c r="F41" s="22">
        <v>14206783</v>
      </c>
      <c r="G41" s="22">
        <v>521296</v>
      </c>
      <c r="H41" s="22">
        <v>1320920</v>
      </c>
      <c r="I41" s="22">
        <v>1821365</v>
      </c>
      <c r="J41" s="22">
        <v>3663581</v>
      </c>
      <c r="K41" s="22">
        <v>1919032</v>
      </c>
      <c r="L41" s="22">
        <v>1877433</v>
      </c>
      <c r="M41" s="22">
        <v>2004505</v>
      </c>
      <c r="N41" s="22">
        <v>5800970</v>
      </c>
      <c r="O41" s="22"/>
      <c r="P41" s="22"/>
      <c r="Q41" s="22"/>
      <c r="R41" s="22"/>
      <c r="S41" s="22"/>
      <c r="T41" s="22"/>
      <c r="U41" s="22"/>
      <c r="V41" s="22"/>
      <c r="W41" s="22">
        <v>9464551</v>
      </c>
      <c r="X41" s="22">
        <v>7103388</v>
      </c>
      <c r="Y41" s="22">
        <v>2361163</v>
      </c>
      <c r="Z41" s="23">
        <v>33.239955356514386</v>
      </c>
      <c r="AA41" s="20">
        <v>14206783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3228757</v>
      </c>
      <c r="D43" s="20"/>
      <c r="E43" s="21">
        <v>6978326</v>
      </c>
      <c r="F43" s="22">
        <v>6978326</v>
      </c>
      <c r="G43" s="22">
        <v>259889</v>
      </c>
      <c r="H43" s="22">
        <v>187594</v>
      </c>
      <c r="I43" s="22">
        <v>1874582</v>
      </c>
      <c r="J43" s="22">
        <v>2322065</v>
      </c>
      <c r="K43" s="22">
        <v>91590</v>
      </c>
      <c r="L43" s="22">
        <v>88746</v>
      </c>
      <c r="M43" s="22">
        <v>26181</v>
      </c>
      <c r="N43" s="22">
        <v>206517</v>
      </c>
      <c r="O43" s="22"/>
      <c r="P43" s="22"/>
      <c r="Q43" s="22"/>
      <c r="R43" s="22"/>
      <c r="S43" s="22"/>
      <c r="T43" s="22"/>
      <c r="U43" s="22"/>
      <c r="V43" s="22"/>
      <c r="W43" s="22">
        <v>2528582</v>
      </c>
      <c r="X43" s="22">
        <v>3489162</v>
      </c>
      <c r="Y43" s="22">
        <v>-960580</v>
      </c>
      <c r="Z43" s="23">
        <v>-27.530392684547177</v>
      </c>
      <c r="AA43" s="20">
        <v>6978326</v>
      </c>
    </row>
    <row r="44" spans="1:27" ht="13.5" x14ac:dyDescent="0.25">
      <c r="A44" s="19" t="s">
        <v>69</v>
      </c>
      <c r="B44" s="15" t="s">
        <v>32</v>
      </c>
      <c r="C44" s="20">
        <v>41030533</v>
      </c>
      <c r="D44" s="20"/>
      <c r="E44" s="21">
        <v>27340748</v>
      </c>
      <c r="F44" s="22">
        <v>27340748</v>
      </c>
      <c r="G44" s="22">
        <v>2590460</v>
      </c>
      <c r="H44" s="22">
        <v>4889133</v>
      </c>
      <c r="I44" s="22">
        <v>3975785</v>
      </c>
      <c r="J44" s="22">
        <v>11455378</v>
      </c>
      <c r="K44" s="22">
        <v>3082988</v>
      </c>
      <c r="L44" s="22">
        <v>6341972</v>
      </c>
      <c r="M44" s="22">
        <v>533961</v>
      </c>
      <c r="N44" s="22">
        <v>9958921</v>
      </c>
      <c r="O44" s="22"/>
      <c r="P44" s="22"/>
      <c r="Q44" s="22"/>
      <c r="R44" s="22"/>
      <c r="S44" s="22"/>
      <c r="T44" s="22"/>
      <c r="U44" s="22"/>
      <c r="V44" s="22"/>
      <c r="W44" s="22">
        <v>21414299</v>
      </c>
      <c r="X44" s="22">
        <v>13670382</v>
      </c>
      <c r="Y44" s="22">
        <v>7743917</v>
      </c>
      <c r="Z44" s="23">
        <v>56.647407512094397</v>
      </c>
      <c r="AA44" s="20">
        <v>27340748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816474695</v>
      </c>
      <c r="D47" s="29">
        <f t="shared" ref="D47:Y47" si="1">SUM(D34:D46)</f>
        <v>0</v>
      </c>
      <c r="E47" s="30">
        <f t="shared" si="1"/>
        <v>849655380</v>
      </c>
      <c r="F47" s="31">
        <f t="shared" si="1"/>
        <v>849655380</v>
      </c>
      <c r="G47" s="31">
        <f t="shared" si="1"/>
        <v>5023292</v>
      </c>
      <c r="H47" s="31">
        <f t="shared" si="1"/>
        <v>101304599</v>
      </c>
      <c r="I47" s="31">
        <f t="shared" si="1"/>
        <v>97510329</v>
      </c>
      <c r="J47" s="31">
        <f t="shared" si="1"/>
        <v>203838220</v>
      </c>
      <c r="K47" s="31">
        <f t="shared" si="1"/>
        <v>12440669</v>
      </c>
      <c r="L47" s="31">
        <f t="shared" si="1"/>
        <v>124180171</v>
      </c>
      <c r="M47" s="31">
        <f t="shared" si="1"/>
        <v>65440625</v>
      </c>
      <c r="N47" s="31">
        <f t="shared" si="1"/>
        <v>202061465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405899685</v>
      </c>
      <c r="X47" s="31">
        <f t="shared" si="1"/>
        <v>424827708</v>
      </c>
      <c r="Y47" s="31">
        <f t="shared" si="1"/>
        <v>-18928023</v>
      </c>
      <c r="Z47" s="32">
        <f>+IF(X47&lt;&gt;0,+(Y47/X47)*100,0)</f>
        <v>-4.4554586820876567</v>
      </c>
      <c r="AA47" s="29">
        <f>SUM(AA34:AA46)</f>
        <v>849655380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92439919</v>
      </c>
      <c r="D48" s="39">
        <f t="shared" si="2"/>
        <v>0</v>
      </c>
      <c r="E48" s="40">
        <f t="shared" si="2"/>
        <v>116724459</v>
      </c>
      <c r="F48" s="41">
        <f t="shared" si="2"/>
        <v>116724459</v>
      </c>
      <c r="G48" s="41">
        <f t="shared" si="2"/>
        <v>116218475</v>
      </c>
      <c r="H48" s="41">
        <f t="shared" si="2"/>
        <v>-7440740</v>
      </c>
      <c r="I48" s="41">
        <f t="shared" si="2"/>
        <v>-4552410</v>
      </c>
      <c r="J48" s="41">
        <f t="shared" si="2"/>
        <v>104225325</v>
      </c>
      <c r="K48" s="41">
        <f t="shared" si="2"/>
        <v>62081603</v>
      </c>
      <c r="L48" s="41">
        <f t="shared" si="2"/>
        <v>-49973885</v>
      </c>
      <c r="M48" s="41">
        <f t="shared" si="2"/>
        <v>37400614</v>
      </c>
      <c r="N48" s="41">
        <f t="shared" si="2"/>
        <v>49508332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153733657</v>
      </c>
      <c r="X48" s="41">
        <f t="shared" si="2"/>
        <v>58362228</v>
      </c>
      <c r="Y48" s="41">
        <f t="shared" si="2"/>
        <v>95371429</v>
      </c>
      <c r="Z48" s="42">
        <f>+IF(X48&lt;&gt;0,+(Y48/X48)*100,0)</f>
        <v>163.41293378998486</v>
      </c>
      <c r="AA48" s="39">
        <f>+AA32-AA47</f>
        <v>116724459</v>
      </c>
    </row>
    <row r="49" spans="1:27" ht="25.5" x14ac:dyDescent="0.25">
      <c r="A49" s="43" t="s">
        <v>74</v>
      </c>
      <c r="B49" s="15" t="s">
        <v>32</v>
      </c>
      <c r="C49" s="20">
        <v>20550000</v>
      </c>
      <c r="D49" s="20"/>
      <c r="E49" s="21">
        <v>22344000</v>
      </c>
      <c r="F49" s="22">
        <v>22344000</v>
      </c>
      <c r="G49" s="22"/>
      <c r="H49" s="22"/>
      <c r="I49" s="22"/>
      <c r="J49" s="22"/>
      <c r="K49" s="22"/>
      <c r="L49" s="22">
        <v>544871</v>
      </c>
      <c r="M49" s="22">
        <v>1962000</v>
      </c>
      <c r="N49" s="22">
        <v>2506871</v>
      </c>
      <c r="O49" s="22"/>
      <c r="P49" s="22"/>
      <c r="Q49" s="22"/>
      <c r="R49" s="22"/>
      <c r="S49" s="22"/>
      <c r="T49" s="22"/>
      <c r="U49" s="22"/>
      <c r="V49" s="22"/>
      <c r="W49" s="22">
        <v>2506871</v>
      </c>
      <c r="X49" s="22">
        <v>11172000</v>
      </c>
      <c r="Y49" s="22">
        <v>-8665129</v>
      </c>
      <c r="Z49" s="23">
        <v>-77.561126029359116</v>
      </c>
      <c r="AA49" s="20">
        <v>22344000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112989919</v>
      </c>
      <c r="D51" s="48">
        <f t="shared" si="3"/>
        <v>0</v>
      </c>
      <c r="E51" s="49">
        <f t="shared" si="3"/>
        <v>139068459</v>
      </c>
      <c r="F51" s="50">
        <f t="shared" si="3"/>
        <v>139068459</v>
      </c>
      <c r="G51" s="50">
        <f t="shared" si="3"/>
        <v>116218475</v>
      </c>
      <c r="H51" s="50">
        <f t="shared" si="3"/>
        <v>-7440740</v>
      </c>
      <c r="I51" s="50">
        <f t="shared" si="3"/>
        <v>-4552410</v>
      </c>
      <c r="J51" s="50">
        <f t="shared" si="3"/>
        <v>104225325</v>
      </c>
      <c r="K51" s="50">
        <f t="shared" si="3"/>
        <v>62081603</v>
      </c>
      <c r="L51" s="50">
        <f t="shared" si="3"/>
        <v>-49429014</v>
      </c>
      <c r="M51" s="50">
        <f t="shared" si="3"/>
        <v>39362614</v>
      </c>
      <c r="N51" s="50">
        <f t="shared" si="3"/>
        <v>52015203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156240528</v>
      </c>
      <c r="X51" s="50">
        <f t="shared" si="3"/>
        <v>69534228</v>
      </c>
      <c r="Y51" s="50">
        <f t="shared" si="3"/>
        <v>86706300</v>
      </c>
      <c r="Z51" s="51">
        <f>+IF(X51&lt;&gt;0,+(Y51/X51)*100,0)</f>
        <v>124.69585482418817</v>
      </c>
      <c r="AA51" s="48">
        <f>SUM(AA48:AA50)</f>
        <v>139068459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112989919</v>
      </c>
      <c r="D53" s="54">
        <f>+D51-D52</f>
        <v>0</v>
      </c>
      <c r="E53" s="55">
        <f t="shared" si="4"/>
        <v>139068459</v>
      </c>
      <c r="F53" s="56">
        <f t="shared" si="4"/>
        <v>139068459</v>
      </c>
      <c r="G53" s="56">
        <f t="shared" si="4"/>
        <v>116218475</v>
      </c>
      <c r="H53" s="56">
        <f t="shared" si="4"/>
        <v>-7440740</v>
      </c>
      <c r="I53" s="56">
        <f t="shared" si="4"/>
        <v>-4552410</v>
      </c>
      <c r="J53" s="56">
        <f t="shared" si="4"/>
        <v>104225325</v>
      </c>
      <c r="K53" s="56">
        <f t="shared" si="4"/>
        <v>62081603</v>
      </c>
      <c r="L53" s="56">
        <f t="shared" si="4"/>
        <v>-49429014</v>
      </c>
      <c r="M53" s="56">
        <f t="shared" si="4"/>
        <v>39362614</v>
      </c>
      <c r="N53" s="56">
        <f t="shared" si="4"/>
        <v>52015203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156240528</v>
      </c>
      <c r="X53" s="56">
        <f t="shared" si="4"/>
        <v>69534228</v>
      </c>
      <c r="Y53" s="56">
        <f t="shared" si="4"/>
        <v>86706300</v>
      </c>
      <c r="Z53" s="57">
        <f>+IF(X53&lt;&gt;0,+(Y53/X53)*100,0)</f>
        <v>124.69585482418817</v>
      </c>
      <c r="AA53" s="54">
        <f>+AA51-AA52</f>
        <v>139068459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112989919</v>
      </c>
      <c r="D56" s="48">
        <f>SUM(D53:D55)</f>
        <v>0</v>
      </c>
      <c r="E56" s="49">
        <f t="shared" si="5"/>
        <v>139068459</v>
      </c>
      <c r="F56" s="50">
        <f t="shared" si="5"/>
        <v>139068459</v>
      </c>
      <c r="G56" s="50">
        <f t="shared" si="5"/>
        <v>116218475</v>
      </c>
      <c r="H56" s="50">
        <f t="shared" si="5"/>
        <v>-7440740</v>
      </c>
      <c r="I56" s="50">
        <f t="shared" si="5"/>
        <v>-4552410</v>
      </c>
      <c r="J56" s="50">
        <f t="shared" si="5"/>
        <v>104225325</v>
      </c>
      <c r="K56" s="50">
        <f t="shared" si="5"/>
        <v>62081603</v>
      </c>
      <c r="L56" s="50">
        <f t="shared" si="5"/>
        <v>-49429014</v>
      </c>
      <c r="M56" s="50">
        <f t="shared" si="5"/>
        <v>39362614</v>
      </c>
      <c r="N56" s="50">
        <f t="shared" si="5"/>
        <v>52015203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156240528</v>
      </c>
      <c r="X56" s="50">
        <f t="shared" si="5"/>
        <v>69534228</v>
      </c>
      <c r="Y56" s="50">
        <f t="shared" si="5"/>
        <v>86706300</v>
      </c>
      <c r="Z56" s="51">
        <f>+IF(X56&lt;&gt;0,+(Y56/X56)*100,0)</f>
        <v>124.69585482418817</v>
      </c>
      <c r="AA56" s="48">
        <f>SUM(AA53:AA55)</f>
        <v>139068459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112989919</v>
      </c>
      <c r="D59" s="65">
        <f>SUM(D56:D58)</f>
        <v>0</v>
      </c>
      <c r="E59" s="66">
        <f t="shared" si="6"/>
        <v>139068459</v>
      </c>
      <c r="F59" s="67">
        <f t="shared" si="6"/>
        <v>139068459</v>
      </c>
      <c r="G59" s="67">
        <f t="shared" si="6"/>
        <v>116218475</v>
      </c>
      <c r="H59" s="67">
        <f t="shared" si="6"/>
        <v>-7440740</v>
      </c>
      <c r="I59" s="67">
        <f t="shared" si="6"/>
        <v>-4552410</v>
      </c>
      <c r="J59" s="67">
        <f t="shared" si="6"/>
        <v>104225325</v>
      </c>
      <c r="K59" s="67">
        <f t="shared" si="6"/>
        <v>62081603</v>
      </c>
      <c r="L59" s="67">
        <f t="shared" si="6"/>
        <v>-49429014</v>
      </c>
      <c r="M59" s="67">
        <f t="shared" si="6"/>
        <v>39362614</v>
      </c>
      <c r="N59" s="67">
        <f t="shared" si="6"/>
        <v>52015203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156240528</v>
      </c>
      <c r="X59" s="67">
        <f t="shared" si="6"/>
        <v>69534228</v>
      </c>
      <c r="Y59" s="67">
        <f t="shared" si="6"/>
        <v>86706300</v>
      </c>
      <c r="Z59" s="68">
        <f>+IF(X59&lt;&gt;0,+(Y59/X59)*100,0)</f>
        <v>124.69585482418817</v>
      </c>
      <c r="AA59" s="65">
        <f>SUM(AA56:AA58)</f>
        <v>139068459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2025108176</v>
      </c>
      <c r="D6" s="20"/>
      <c r="E6" s="21">
        <v>2542822400</v>
      </c>
      <c r="F6" s="22">
        <v>2348456700</v>
      </c>
      <c r="G6" s="22">
        <v>182719353</v>
      </c>
      <c r="H6" s="22">
        <v>245579905</v>
      </c>
      <c r="I6" s="22">
        <v>237481250</v>
      </c>
      <c r="J6" s="22">
        <v>665780508</v>
      </c>
      <c r="K6" s="22">
        <v>165273579</v>
      </c>
      <c r="L6" s="22">
        <v>181077225</v>
      </c>
      <c r="M6" s="22">
        <v>190697496</v>
      </c>
      <c r="N6" s="22">
        <v>537048300</v>
      </c>
      <c r="O6" s="22"/>
      <c r="P6" s="22"/>
      <c r="Q6" s="22"/>
      <c r="R6" s="22"/>
      <c r="S6" s="22"/>
      <c r="T6" s="22"/>
      <c r="U6" s="22"/>
      <c r="V6" s="22"/>
      <c r="W6" s="22">
        <v>1202828808</v>
      </c>
      <c r="X6" s="22">
        <v>1205297812</v>
      </c>
      <c r="Y6" s="22">
        <v>-2469004</v>
      </c>
      <c r="Z6" s="23">
        <v>-0.20484597046626016</v>
      </c>
      <c r="AA6" s="20">
        <v>2348456700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</v>
      </c>
      <c r="D10" s="20"/>
      <c r="E10" s="21">
        <v>100</v>
      </c>
      <c r="F10" s="22">
        <v>100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100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3917832</v>
      </c>
      <c r="D19" s="20"/>
      <c r="E19" s="21">
        <v>1296700</v>
      </c>
      <c r="F19" s="22">
        <v>1296700</v>
      </c>
      <c r="G19" s="22">
        <v>31</v>
      </c>
      <c r="H19" s="22"/>
      <c r="I19" s="22">
        <v>53</v>
      </c>
      <c r="J19" s="22">
        <v>84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84</v>
      </c>
      <c r="X19" s="22">
        <v>84</v>
      </c>
      <c r="Y19" s="22"/>
      <c r="Z19" s="23"/>
      <c r="AA19" s="20">
        <v>1296700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1149465</v>
      </c>
      <c r="D23" s="20"/>
      <c r="E23" s="21">
        <v>1133000</v>
      </c>
      <c r="F23" s="22">
        <v>3133000</v>
      </c>
      <c r="G23" s="22">
        <v>170809</v>
      </c>
      <c r="H23" s="22">
        <v>336047</v>
      </c>
      <c r="I23" s="22">
        <v>363890</v>
      </c>
      <c r="J23" s="22">
        <v>870746</v>
      </c>
      <c r="K23" s="22">
        <v>264681</v>
      </c>
      <c r="L23" s="22">
        <v>25673</v>
      </c>
      <c r="M23" s="22">
        <v>357358</v>
      </c>
      <c r="N23" s="22">
        <v>647712</v>
      </c>
      <c r="O23" s="22"/>
      <c r="P23" s="22"/>
      <c r="Q23" s="22"/>
      <c r="R23" s="22"/>
      <c r="S23" s="22"/>
      <c r="T23" s="22"/>
      <c r="U23" s="22"/>
      <c r="V23" s="22"/>
      <c r="W23" s="22">
        <v>1518458</v>
      </c>
      <c r="X23" s="22">
        <v>1349100</v>
      </c>
      <c r="Y23" s="22">
        <v>169358</v>
      </c>
      <c r="Z23" s="23">
        <v>12.553405974353273</v>
      </c>
      <c r="AA23" s="20">
        <v>3133000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52567154</v>
      </c>
      <c r="D25" s="20"/>
      <c r="E25" s="21">
        <v>53614000</v>
      </c>
      <c r="F25" s="22">
        <v>53614000</v>
      </c>
      <c r="G25" s="22">
        <v>23213849</v>
      </c>
      <c r="H25" s="22">
        <v>23392</v>
      </c>
      <c r="I25" s="22">
        <v>22867</v>
      </c>
      <c r="J25" s="22">
        <v>23260108</v>
      </c>
      <c r="K25" s="22">
        <v>19736</v>
      </c>
      <c r="L25" s="22">
        <v>56209</v>
      </c>
      <c r="M25" s="22">
        <v>18563355</v>
      </c>
      <c r="N25" s="22">
        <v>18639300</v>
      </c>
      <c r="O25" s="22"/>
      <c r="P25" s="22"/>
      <c r="Q25" s="22"/>
      <c r="R25" s="22"/>
      <c r="S25" s="22"/>
      <c r="T25" s="22"/>
      <c r="U25" s="22"/>
      <c r="V25" s="22"/>
      <c r="W25" s="22">
        <v>41899408</v>
      </c>
      <c r="X25" s="22">
        <v>41082553</v>
      </c>
      <c r="Y25" s="22">
        <v>816855</v>
      </c>
      <c r="Z25" s="23">
        <v>1.9883257985451879</v>
      </c>
      <c r="AA25" s="20">
        <v>53614000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3794080</v>
      </c>
      <c r="D30" s="20"/>
      <c r="E30" s="21">
        <v>2019900</v>
      </c>
      <c r="F30" s="22">
        <v>2020400</v>
      </c>
      <c r="G30" s="22">
        <v>168325</v>
      </c>
      <c r="H30" s="22">
        <v>168325</v>
      </c>
      <c r="I30" s="22">
        <v>168325</v>
      </c>
      <c r="J30" s="22">
        <v>504975</v>
      </c>
      <c r="K30" s="22">
        <v>168325</v>
      </c>
      <c r="L30" s="22">
        <v>168325</v>
      </c>
      <c r="M30" s="22">
        <v>168325</v>
      </c>
      <c r="N30" s="22">
        <v>504975</v>
      </c>
      <c r="O30" s="22"/>
      <c r="P30" s="22"/>
      <c r="Q30" s="22"/>
      <c r="R30" s="22"/>
      <c r="S30" s="22"/>
      <c r="T30" s="22"/>
      <c r="U30" s="22"/>
      <c r="V30" s="22"/>
      <c r="W30" s="22">
        <v>1009950</v>
      </c>
      <c r="X30" s="22">
        <v>1010021</v>
      </c>
      <c r="Y30" s="22">
        <v>-71</v>
      </c>
      <c r="Z30" s="23">
        <v>-7.029556811195015E-3</v>
      </c>
      <c r="AA30" s="20">
        <v>2020400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2086536708</v>
      </c>
      <c r="D32" s="29">
        <f t="shared" ref="D32:Y32" si="0">SUM(D6:D31)</f>
        <v>0</v>
      </c>
      <c r="E32" s="30">
        <f t="shared" si="0"/>
        <v>2600886100</v>
      </c>
      <c r="F32" s="31">
        <f t="shared" si="0"/>
        <v>2408520900</v>
      </c>
      <c r="G32" s="31">
        <f t="shared" si="0"/>
        <v>206272367</v>
      </c>
      <c r="H32" s="31">
        <f t="shared" si="0"/>
        <v>246107669</v>
      </c>
      <c r="I32" s="31">
        <f t="shared" si="0"/>
        <v>238036385</v>
      </c>
      <c r="J32" s="31">
        <f t="shared" si="0"/>
        <v>690416421</v>
      </c>
      <c r="K32" s="31">
        <f t="shared" si="0"/>
        <v>165726321</v>
      </c>
      <c r="L32" s="31">
        <f t="shared" si="0"/>
        <v>181327432</v>
      </c>
      <c r="M32" s="31">
        <f t="shared" si="0"/>
        <v>209786534</v>
      </c>
      <c r="N32" s="31">
        <f t="shared" si="0"/>
        <v>556840287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1247256708</v>
      </c>
      <c r="X32" s="31">
        <f t="shared" si="0"/>
        <v>1248739570</v>
      </c>
      <c r="Y32" s="31">
        <f t="shared" si="0"/>
        <v>-1482862</v>
      </c>
      <c r="Z32" s="32">
        <f>+IF(X32&lt;&gt;0,+(Y32/X32)*100,0)</f>
        <v>-0.11874869953868764</v>
      </c>
      <c r="AA32" s="29">
        <f>SUM(AA6:AA31)</f>
        <v>2408520900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95900674</v>
      </c>
      <c r="D34" s="20"/>
      <c r="E34" s="21">
        <v>104884600</v>
      </c>
      <c r="F34" s="22">
        <v>95428900</v>
      </c>
      <c r="G34" s="22">
        <v>7374391</v>
      </c>
      <c r="H34" s="22">
        <v>7455887</v>
      </c>
      <c r="I34" s="22">
        <v>7257747</v>
      </c>
      <c r="J34" s="22">
        <v>22088025</v>
      </c>
      <c r="K34" s="22">
        <v>8431762</v>
      </c>
      <c r="L34" s="22">
        <v>7737621</v>
      </c>
      <c r="M34" s="22">
        <v>7907378</v>
      </c>
      <c r="N34" s="22">
        <v>24076761</v>
      </c>
      <c r="O34" s="22"/>
      <c r="P34" s="22"/>
      <c r="Q34" s="22"/>
      <c r="R34" s="22"/>
      <c r="S34" s="22"/>
      <c r="T34" s="22"/>
      <c r="U34" s="22"/>
      <c r="V34" s="22"/>
      <c r="W34" s="22">
        <v>46164786</v>
      </c>
      <c r="X34" s="22">
        <v>46563771</v>
      </c>
      <c r="Y34" s="22">
        <v>-398985</v>
      </c>
      <c r="Z34" s="23">
        <v>-0.85685714758798204</v>
      </c>
      <c r="AA34" s="20">
        <v>95428900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1528384697</v>
      </c>
      <c r="D36" s="20"/>
      <c r="E36" s="21">
        <v>1802030900</v>
      </c>
      <c r="F36" s="22">
        <v>1802030900</v>
      </c>
      <c r="G36" s="22">
        <v>234568192</v>
      </c>
      <c r="H36" s="22">
        <v>197926394</v>
      </c>
      <c r="I36" s="22">
        <v>117849072</v>
      </c>
      <c r="J36" s="22">
        <v>550343658</v>
      </c>
      <c r="K36" s="22">
        <v>135470787</v>
      </c>
      <c r="L36" s="22">
        <v>139377541</v>
      </c>
      <c r="M36" s="22">
        <v>124843257</v>
      </c>
      <c r="N36" s="22">
        <v>399691585</v>
      </c>
      <c r="O36" s="22"/>
      <c r="P36" s="22"/>
      <c r="Q36" s="22"/>
      <c r="R36" s="22"/>
      <c r="S36" s="22"/>
      <c r="T36" s="22"/>
      <c r="U36" s="22"/>
      <c r="V36" s="22"/>
      <c r="W36" s="22">
        <v>950035243</v>
      </c>
      <c r="X36" s="22">
        <v>967334686</v>
      </c>
      <c r="Y36" s="22">
        <v>-17299443</v>
      </c>
      <c r="Z36" s="23">
        <v>-1.7883616963570765</v>
      </c>
      <c r="AA36" s="20">
        <v>1802030900</v>
      </c>
    </row>
    <row r="37" spans="1:27" ht="13.5" x14ac:dyDescent="0.25">
      <c r="A37" s="19" t="s">
        <v>63</v>
      </c>
      <c r="B37" s="15" t="s">
        <v>32</v>
      </c>
      <c r="C37" s="20">
        <v>26198039</v>
      </c>
      <c r="D37" s="20"/>
      <c r="E37" s="21">
        <v>27064500</v>
      </c>
      <c r="F37" s="22">
        <v>25043500</v>
      </c>
      <c r="G37" s="22">
        <v>1699320</v>
      </c>
      <c r="H37" s="22">
        <v>974601</v>
      </c>
      <c r="I37" s="22">
        <v>3790843</v>
      </c>
      <c r="J37" s="22">
        <v>6464764</v>
      </c>
      <c r="K37" s="22">
        <v>2445330</v>
      </c>
      <c r="L37" s="22">
        <v>4949286</v>
      </c>
      <c r="M37" s="22">
        <v>1593695</v>
      </c>
      <c r="N37" s="22">
        <v>8988311</v>
      </c>
      <c r="O37" s="22"/>
      <c r="P37" s="22"/>
      <c r="Q37" s="22"/>
      <c r="R37" s="22"/>
      <c r="S37" s="22"/>
      <c r="T37" s="22"/>
      <c r="U37" s="22"/>
      <c r="V37" s="22"/>
      <c r="W37" s="22">
        <v>15453075</v>
      </c>
      <c r="X37" s="22">
        <v>16131480</v>
      </c>
      <c r="Y37" s="22">
        <v>-678405</v>
      </c>
      <c r="Z37" s="23">
        <v>-4.2054727774512939</v>
      </c>
      <c r="AA37" s="20">
        <v>25043500</v>
      </c>
    </row>
    <row r="38" spans="1:27" ht="13.5" x14ac:dyDescent="0.25">
      <c r="A38" s="19" t="s">
        <v>64</v>
      </c>
      <c r="B38" s="15" t="s">
        <v>32</v>
      </c>
      <c r="C38" s="20">
        <v>8782609</v>
      </c>
      <c r="D38" s="20"/>
      <c r="E38" s="21">
        <v>177997600</v>
      </c>
      <c r="F38" s="22">
        <v>177997600</v>
      </c>
      <c r="G38" s="22"/>
      <c r="H38" s="22">
        <v>25796754</v>
      </c>
      <c r="I38" s="22">
        <v>12898377</v>
      </c>
      <c r="J38" s="22">
        <v>38695131</v>
      </c>
      <c r="K38" s="22">
        <v>12898377</v>
      </c>
      <c r="L38" s="22">
        <v>12898377</v>
      </c>
      <c r="M38" s="22">
        <v>12898377</v>
      </c>
      <c r="N38" s="22">
        <v>38695131</v>
      </c>
      <c r="O38" s="22"/>
      <c r="P38" s="22"/>
      <c r="Q38" s="22"/>
      <c r="R38" s="22"/>
      <c r="S38" s="22"/>
      <c r="T38" s="22"/>
      <c r="U38" s="22"/>
      <c r="V38" s="22"/>
      <c r="W38" s="22">
        <v>77390262</v>
      </c>
      <c r="X38" s="22">
        <v>79324985</v>
      </c>
      <c r="Y38" s="22">
        <v>-1934723</v>
      </c>
      <c r="Z38" s="23">
        <v>-2.4389831274471718</v>
      </c>
      <c r="AA38" s="20">
        <v>177997600</v>
      </c>
    </row>
    <row r="39" spans="1:27" ht="13.5" x14ac:dyDescent="0.25">
      <c r="A39" s="19" t="s">
        <v>65</v>
      </c>
      <c r="B39" s="15" t="s">
        <v>32</v>
      </c>
      <c r="C39" s="20">
        <v>26432241</v>
      </c>
      <c r="D39" s="20"/>
      <c r="E39" s="21">
        <v>24894300</v>
      </c>
      <c r="F39" s="22">
        <v>28447197</v>
      </c>
      <c r="G39" s="22">
        <v>2074524</v>
      </c>
      <c r="H39" s="22">
        <v>2074524</v>
      </c>
      <c r="I39" s="22">
        <v>2963228</v>
      </c>
      <c r="J39" s="22">
        <v>7112276</v>
      </c>
      <c r="K39" s="22">
        <v>2396568</v>
      </c>
      <c r="L39" s="22">
        <v>2319142</v>
      </c>
      <c r="M39" s="22">
        <v>2396706</v>
      </c>
      <c r="N39" s="22">
        <v>7112416</v>
      </c>
      <c r="O39" s="22"/>
      <c r="P39" s="22"/>
      <c r="Q39" s="22"/>
      <c r="R39" s="22"/>
      <c r="S39" s="22"/>
      <c r="T39" s="22"/>
      <c r="U39" s="22"/>
      <c r="V39" s="22"/>
      <c r="W39" s="22">
        <v>14224692</v>
      </c>
      <c r="X39" s="22">
        <v>14232294</v>
      </c>
      <c r="Y39" s="22">
        <v>-7602</v>
      </c>
      <c r="Z39" s="23">
        <v>-5.3413736394147003E-2</v>
      </c>
      <c r="AA39" s="20">
        <v>28447197</v>
      </c>
    </row>
    <row r="40" spans="1:27" ht="13.5" x14ac:dyDescent="0.25">
      <c r="A40" s="19" t="s">
        <v>40</v>
      </c>
      <c r="B40" s="15" t="s">
        <v>32</v>
      </c>
      <c r="C40" s="20">
        <v>50702199</v>
      </c>
      <c r="D40" s="20"/>
      <c r="E40" s="21">
        <v>56974100</v>
      </c>
      <c r="F40" s="22">
        <v>56974100</v>
      </c>
      <c r="G40" s="22">
        <v>5134973</v>
      </c>
      <c r="H40" s="22">
        <v>4779216</v>
      </c>
      <c r="I40" s="22">
        <v>4700140</v>
      </c>
      <c r="J40" s="22">
        <v>14614329</v>
      </c>
      <c r="K40" s="22">
        <v>5361588</v>
      </c>
      <c r="L40" s="22">
        <v>5187066</v>
      </c>
      <c r="M40" s="22">
        <v>5080000</v>
      </c>
      <c r="N40" s="22">
        <v>15628654</v>
      </c>
      <c r="O40" s="22"/>
      <c r="P40" s="22"/>
      <c r="Q40" s="22"/>
      <c r="R40" s="22"/>
      <c r="S40" s="22"/>
      <c r="T40" s="22"/>
      <c r="U40" s="22"/>
      <c r="V40" s="22"/>
      <c r="W40" s="22">
        <v>30242983</v>
      </c>
      <c r="X40" s="22">
        <v>33594983</v>
      </c>
      <c r="Y40" s="22">
        <v>-3352000</v>
      </c>
      <c r="Z40" s="23">
        <v>-9.9776802982754891</v>
      </c>
      <c r="AA40" s="20">
        <v>56974100</v>
      </c>
    </row>
    <row r="41" spans="1:27" ht="13.5" x14ac:dyDescent="0.25">
      <c r="A41" s="19" t="s">
        <v>66</v>
      </c>
      <c r="B41" s="15" t="s">
        <v>32</v>
      </c>
      <c r="C41" s="20">
        <v>39289867</v>
      </c>
      <c r="D41" s="20"/>
      <c r="E41" s="21">
        <v>46696200</v>
      </c>
      <c r="F41" s="22">
        <v>46381200</v>
      </c>
      <c r="G41" s="22">
        <v>2984171</v>
      </c>
      <c r="H41" s="22">
        <v>4079826</v>
      </c>
      <c r="I41" s="22">
        <v>2579254</v>
      </c>
      <c r="J41" s="22">
        <v>9643251</v>
      </c>
      <c r="K41" s="22">
        <v>2200448</v>
      </c>
      <c r="L41" s="22">
        <v>8125688</v>
      </c>
      <c r="M41" s="22">
        <v>2835275</v>
      </c>
      <c r="N41" s="22">
        <v>13161411</v>
      </c>
      <c r="O41" s="22"/>
      <c r="P41" s="22"/>
      <c r="Q41" s="22"/>
      <c r="R41" s="22"/>
      <c r="S41" s="22"/>
      <c r="T41" s="22"/>
      <c r="U41" s="22"/>
      <c r="V41" s="22"/>
      <c r="W41" s="22">
        <v>22804662</v>
      </c>
      <c r="X41" s="22">
        <v>22844287</v>
      </c>
      <c r="Y41" s="22">
        <v>-39625</v>
      </c>
      <c r="Z41" s="23">
        <v>-0.1734569347688549</v>
      </c>
      <c r="AA41" s="20">
        <v>46381200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1615309</v>
      </c>
      <c r="D43" s="20"/>
      <c r="E43" s="21"/>
      <c r="F43" s="22"/>
      <c r="G43" s="22">
        <v>3936</v>
      </c>
      <c r="H43" s="22">
        <v>3774</v>
      </c>
      <c r="I43" s="22">
        <v>4899</v>
      </c>
      <c r="J43" s="22">
        <v>12609</v>
      </c>
      <c r="K43" s="22">
        <v>3662</v>
      </c>
      <c r="L43" s="22">
        <v>2860</v>
      </c>
      <c r="M43" s="22">
        <v>2898</v>
      </c>
      <c r="N43" s="22">
        <v>9420</v>
      </c>
      <c r="O43" s="22"/>
      <c r="P43" s="22"/>
      <c r="Q43" s="22"/>
      <c r="R43" s="22"/>
      <c r="S43" s="22"/>
      <c r="T43" s="22"/>
      <c r="U43" s="22"/>
      <c r="V43" s="22"/>
      <c r="W43" s="22">
        <v>22029</v>
      </c>
      <c r="X43" s="22">
        <v>19131</v>
      </c>
      <c r="Y43" s="22">
        <v>2898</v>
      </c>
      <c r="Z43" s="23">
        <v>15.148188803512625</v>
      </c>
      <c r="AA43" s="20"/>
    </row>
    <row r="44" spans="1:27" ht="13.5" x14ac:dyDescent="0.25">
      <c r="A44" s="19" t="s">
        <v>69</v>
      </c>
      <c r="B44" s="15" t="s">
        <v>32</v>
      </c>
      <c r="C44" s="20">
        <v>27920695</v>
      </c>
      <c r="D44" s="20"/>
      <c r="E44" s="21">
        <v>32933600</v>
      </c>
      <c r="F44" s="22">
        <v>35710500</v>
      </c>
      <c r="G44" s="22">
        <v>2356512</v>
      </c>
      <c r="H44" s="22">
        <v>3494294</v>
      </c>
      <c r="I44" s="22">
        <v>3556074</v>
      </c>
      <c r="J44" s="22">
        <v>9406880</v>
      </c>
      <c r="K44" s="22">
        <v>2560260</v>
      </c>
      <c r="L44" s="22">
        <v>2260526</v>
      </c>
      <c r="M44" s="22">
        <v>2293233</v>
      </c>
      <c r="N44" s="22">
        <v>7114019</v>
      </c>
      <c r="O44" s="22"/>
      <c r="P44" s="22"/>
      <c r="Q44" s="22"/>
      <c r="R44" s="22"/>
      <c r="S44" s="22"/>
      <c r="T44" s="22"/>
      <c r="U44" s="22"/>
      <c r="V44" s="22"/>
      <c r="W44" s="22">
        <v>16520899</v>
      </c>
      <c r="X44" s="22">
        <v>17225271</v>
      </c>
      <c r="Y44" s="22">
        <v>-704372</v>
      </c>
      <c r="Z44" s="23">
        <v>-4.0891780454426518</v>
      </c>
      <c r="AA44" s="20">
        <v>35710500</v>
      </c>
    </row>
    <row r="45" spans="1:27" ht="13.5" x14ac:dyDescent="0.25">
      <c r="A45" s="19" t="s">
        <v>70</v>
      </c>
      <c r="B45" s="15" t="s">
        <v>32</v>
      </c>
      <c r="C45" s="20">
        <v>5827955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1811054285</v>
      </c>
      <c r="D47" s="29">
        <f t="shared" ref="D47:Y47" si="1">SUM(D34:D46)</f>
        <v>0</v>
      </c>
      <c r="E47" s="30">
        <f t="shared" si="1"/>
        <v>2273475800</v>
      </c>
      <c r="F47" s="31">
        <f t="shared" si="1"/>
        <v>2268013897</v>
      </c>
      <c r="G47" s="31">
        <f t="shared" si="1"/>
        <v>256196019</v>
      </c>
      <c r="H47" s="31">
        <f t="shared" si="1"/>
        <v>246585270</v>
      </c>
      <c r="I47" s="31">
        <f t="shared" si="1"/>
        <v>155599634</v>
      </c>
      <c r="J47" s="31">
        <f t="shared" si="1"/>
        <v>658380923</v>
      </c>
      <c r="K47" s="31">
        <f t="shared" si="1"/>
        <v>171768782</v>
      </c>
      <c r="L47" s="31">
        <f t="shared" si="1"/>
        <v>182858107</v>
      </c>
      <c r="M47" s="31">
        <f t="shared" si="1"/>
        <v>159850819</v>
      </c>
      <c r="N47" s="31">
        <f t="shared" si="1"/>
        <v>514477708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1172858631</v>
      </c>
      <c r="X47" s="31">
        <f t="shared" si="1"/>
        <v>1197270888</v>
      </c>
      <c r="Y47" s="31">
        <f t="shared" si="1"/>
        <v>-24412257</v>
      </c>
      <c r="Z47" s="32">
        <f>+IF(X47&lt;&gt;0,+(Y47/X47)*100,0)</f>
        <v>-2.0389919478272658</v>
      </c>
      <c r="AA47" s="29">
        <f>SUM(AA34:AA46)</f>
        <v>2268013897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275482423</v>
      </c>
      <c r="D48" s="39">
        <f t="shared" si="2"/>
        <v>0</v>
      </c>
      <c r="E48" s="40">
        <f t="shared" si="2"/>
        <v>327410300</v>
      </c>
      <c r="F48" s="41">
        <f t="shared" si="2"/>
        <v>140507003</v>
      </c>
      <c r="G48" s="41">
        <f t="shared" si="2"/>
        <v>-49923652</v>
      </c>
      <c r="H48" s="41">
        <f t="shared" si="2"/>
        <v>-477601</v>
      </c>
      <c r="I48" s="41">
        <f t="shared" si="2"/>
        <v>82436751</v>
      </c>
      <c r="J48" s="41">
        <f t="shared" si="2"/>
        <v>32035498</v>
      </c>
      <c r="K48" s="41">
        <f t="shared" si="2"/>
        <v>-6042461</v>
      </c>
      <c r="L48" s="41">
        <f t="shared" si="2"/>
        <v>-1530675</v>
      </c>
      <c r="M48" s="41">
        <f t="shared" si="2"/>
        <v>49935715</v>
      </c>
      <c r="N48" s="41">
        <f t="shared" si="2"/>
        <v>42362579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74398077</v>
      </c>
      <c r="X48" s="41">
        <f t="shared" si="2"/>
        <v>51468682</v>
      </c>
      <c r="Y48" s="41">
        <f t="shared" si="2"/>
        <v>22929395</v>
      </c>
      <c r="Z48" s="42">
        <f>+IF(X48&lt;&gt;0,+(Y48/X48)*100,0)</f>
        <v>44.550188792477726</v>
      </c>
      <c r="AA48" s="39">
        <f>+AA32-AA47</f>
        <v>140507003</v>
      </c>
    </row>
    <row r="49" spans="1:27" ht="25.5" x14ac:dyDescent="0.25">
      <c r="A49" s="43" t="s">
        <v>74</v>
      </c>
      <c r="B49" s="15" t="s">
        <v>32</v>
      </c>
      <c r="C49" s="20">
        <v>26288444</v>
      </c>
      <c r="D49" s="20"/>
      <c r="E49" s="21">
        <v>25185000</v>
      </c>
      <c r="F49" s="22">
        <v>25185000</v>
      </c>
      <c r="G49" s="22"/>
      <c r="H49" s="22"/>
      <c r="I49" s="22"/>
      <c r="J49" s="22"/>
      <c r="K49" s="22">
        <v>1716433</v>
      </c>
      <c r="L49" s="22"/>
      <c r="M49" s="22"/>
      <c r="N49" s="22">
        <v>1716433</v>
      </c>
      <c r="O49" s="22"/>
      <c r="P49" s="22"/>
      <c r="Q49" s="22"/>
      <c r="R49" s="22"/>
      <c r="S49" s="22"/>
      <c r="T49" s="22"/>
      <c r="U49" s="22"/>
      <c r="V49" s="22"/>
      <c r="W49" s="22">
        <v>1716433</v>
      </c>
      <c r="X49" s="22">
        <v>7191033</v>
      </c>
      <c r="Y49" s="22">
        <v>-5474600</v>
      </c>
      <c r="Z49" s="23">
        <v>-76.130925834994784</v>
      </c>
      <c r="AA49" s="20">
        <v>25185000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301770867</v>
      </c>
      <c r="D51" s="48">
        <f t="shared" si="3"/>
        <v>0</v>
      </c>
      <c r="E51" s="49">
        <f t="shared" si="3"/>
        <v>352595300</v>
      </c>
      <c r="F51" s="50">
        <f t="shared" si="3"/>
        <v>165692003</v>
      </c>
      <c r="G51" s="50">
        <f t="shared" si="3"/>
        <v>-49923652</v>
      </c>
      <c r="H51" s="50">
        <f t="shared" si="3"/>
        <v>-477601</v>
      </c>
      <c r="I51" s="50">
        <f t="shared" si="3"/>
        <v>82436751</v>
      </c>
      <c r="J51" s="50">
        <f t="shared" si="3"/>
        <v>32035498</v>
      </c>
      <c r="K51" s="50">
        <f t="shared" si="3"/>
        <v>-4326028</v>
      </c>
      <c r="L51" s="50">
        <f t="shared" si="3"/>
        <v>-1530675</v>
      </c>
      <c r="M51" s="50">
        <f t="shared" si="3"/>
        <v>49935715</v>
      </c>
      <c r="N51" s="50">
        <f t="shared" si="3"/>
        <v>44079012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76114510</v>
      </c>
      <c r="X51" s="50">
        <f t="shared" si="3"/>
        <v>58659715</v>
      </c>
      <c r="Y51" s="50">
        <f t="shared" si="3"/>
        <v>17454795</v>
      </c>
      <c r="Z51" s="51">
        <f>+IF(X51&lt;&gt;0,+(Y51/X51)*100,0)</f>
        <v>29.756017396265904</v>
      </c>
      <c r="AA51" s="48">
        <f>SUM(AA48:AA50)</f>
        <v>165692003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301770867</v>
      </c>
      <c r="D53" s="54">
        <f>+D51-D52</f>
        <v>0</v>
      </c>
      <c r="E53" s="55">
        <f t="shared" si="4"/>
        <v>352595300</v>
      </c>
      <c r="F53" s="56">
        <f t="shared" si="4"/>
        <v>165692003</v>
      </c>
      <c r="G53" s="56">
        <f t="shared" si="4"/>
        <v>-49923652</v>
      </c>
      <c r="H53" s="56">
        <f t="shared" si="4"/>
        <v>-477601</v>
      </c>
      <c r="I53" s="56">
        <f t="shared" si="4"/>
        <v>82436751</v>
      </c>
      <c r="J53" s="56">
        <f t="shared" si="4"/>
        <v>32035498</v>
      </c>
      <c r="K53" s="56">
        <f t="shared" si="4"/>
        <v>-4326028</v>
      </c>
      <c r="L53" s="56">
        <f t="shared" si="4"/>
        <v>-1530675</v>
      </c>
      <c r="M53" s="56">
        <f t="shared" si="4"/>
        <v>49935715</v>
      </c>
      <c r="N53" s="56">
        <f t="shared" si="4"/>
        <v>44079012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76114510</v>
      </c>
      <c r="X53" s="56">
        <f t="shared" si="4"/>
        <v>58659715</v>
      </c>
      <c r="Y53" s="56">
        <f t="shared" si="4"/>
        <v>17454795</v>
      </c>
      <c r="Z53" s="57">
        <f>+IF(X53&lt;&gt;0,+(Y53/X53)*100,0)</f>
        <v>29.756017396265904</v>
      </c>
      <c r="AA53" s="54">
        <f>+AA51-AA52</f>
        <v>165692003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301770867</v>
      </c>
      <c r="D56" s="48">
        <f>SUM(D53:D55)</f>
        <v>0</v>
      </c>
      <c r="E56" s="49">
        <f t="shared" si="5"/>
        <v>352595300</v>
      </c>
      <c r="F56" s="50">
        <f t="shared" si="5"/>
        <v>165692003</v>
      </c>
      <c r="G56" s="50">
        <f t="shared" si="5"/>
        <v>-49923652</v>
      </c>
      <c r="H56" s="50">
        <f t="shared" si="5"/>
        <v>-477601</v>
      </c>
      <c r="I56" s="50">
        <f t="shared" si="5"/>
        <v>82436751</v>
      </c>
      <c r="J56" s="50">
        <f t="shared" si="5"/>
        <v>32035498</v>
      </c>
      <c r="K56" s="50">
        <f t="shared" si="5"/>
        <v>-4326028</v>
      </c>
      <c r="L56" s="50">
        <f t="shared" si="5"/>
        <v>-1530675</v>
      </c>
      <c r="M56" s="50">
        <f t="shared" si="5"/>
        <v>49935715</v>
      </c>
      <c r="N56" s="50">
        <f t="shared" si="5"/>
        <v>44079012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76114510</v>
      </c>
      <c r="X56" s="50">
        <f t="shared" si="5"/>
        <v>58659715</v>
      </c>
      <c r="Y56" s="50">
        <f t="shared" si="5"/>
        <v>17454795</v>
      </c>
      <c r="Z56" s="51">
        <f>+IF(X56&lt;&gt;0,+(Y56/X56)*100,0)</f>
        <v>29.756017396265904</v>
      </c>
      <c r="AA56" s="48">
        <f>SUM(AA53:AA55)</f>
        <v>165692003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301770867</v>
      </c>
      <c r="D59" s="65">
        <f>SUM(D56:D58)</f>
        <v>0</v>
      </c>
      <c r="E59" s="66">
        <f t="shared" si="6"/>
        <v>352595300</v>
      </c>
      <c r="F59" s="67">
        <f t="shared" si="6"/>
        <v>165692003</v>
      </c>
      <c r="G59" s="67">
        <f t="shared" si="6"/>
        <v>-49923652</v>
      </c>
      <c r="H59" s="67">
        <f t="shared" si="6"/>
        <v>-477601</v>
      </c>
      <c r="I59" s="67">
        <f t="shared" si="6"/>
        <v>82436751</v>
      </c>
      <c r="J59" s="67">
        <f t="shared" si="6"/>
        <v>32035498</v>
      </c>
      <c r="K59" s="67">
        <f t="shared" si="6"/>
        <v>-4326028</v>
      </c>
      <c r="L59" s="67">
        <f t="shared" si="6"/>
        <v>-1530675</v>
      </c>
      <c r="M59" s="67">
        <f t="shared" si="6"/>
        <v>49935715</v>
      </c>
      <c r="N59" s="67">
        <f t="shared" si="6"/>
        <v>44079012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76114510</v>
      </c>
      <c r="X59" s="67">
        <f t="shared" si="6"/>
        <v>58659715</v>
      </c>
      <c r="Y59" s="67">
        <f t="shared" si="6"/>
        <v>17454795</v>
      </c>
      <c r="Z59" s="68">
        <f>+IF(X59&lt;&gt;0,+(Y59/X59)*100,0)</f>
        <v>29.756017396265904</v>
      </c>
      <c r="AA59" s="65">
        <f>SUM(AA56:AA58)</f>
        <v>165692003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1368902845</v>
      </c>
      <c r="D6" s="20"/>
      <c r="E6" s="21">
        <v>1984454694</v>
      </c>
      <c r="F6" s="22">
        <v>1984454694</v>
      </c>
      <c r="G6" s="22">
        <v>137240635</v>
      </c>
      <c r="H6" s="22">
        <v>105910916</v>
      </c>
      <c r="I6" s="22">
        <v>120396745</v>
      </c>
      <c r="J6" s="22">
        <v>363548296</v>
      </c>
      <c r="K6" s="22">
        <v>128819177</v>
      </c>
      <c r="L6" s="22">
        <v>130973240</v>
      </c>
      <c r="M6" s="22">
        <v>131489542</v>
      </c>
      <c r="N6" s="22">
        <v>391281959</v>
      </c>
      <c r="O6" s="22"/>
      <c r="P6" s="22"/>
      <c r="Q6" s="22"/>
      <c r="R6" s="22"/>
      <c r="S6" s="22"/>
      <c r="T6" s="22"/>
      <c r="U6" s="22"/>
      <c r="V6" s="22"/>
      <c r="W6" s="22">
        <v>754830255</v>
      </c>
      <c r="X6" s="22">
        <v>992227398</v>
      </c>
      <c r="Y6" s="22">
        <v>-237397143</v>
      </c>
      <c r="Z6" s="23">
        <v>-23.925679081076936</v>
      </c>
      <c r="AA6" s="20">
        <v>1984454694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22927826</v>
      </c>
      <c r="D13" s="20"/>
      <c r="E13" s="21">
        <v>47179087</v>
      </c>
      <c r="F13" s="22">
        <v>38178832</v>
      </c>
      <c r="G13" s="22">
        <v>1844731</v>
      </c>
      <c r="H13" s="22">
        <v>1833971</v>
      </c>
      <c r="I13" s="22">
        <v>1898540</v>
      </c>
      <c r="J13" s="22">
        <v>5577242</v>
      </c>
      <c r="K13" s="22">
        <v>1818359</v>
      </c>
      <c r="L13" s="22">
        <v>1692044</v>
      </c>
      <c r="M13" s="22">
        <v>1742256</v>
      </c>
      <c r="N13" s="22">
        <v>5252659</v>
      </c>
      <c r="O13" s="22"/>
      <c r="P13" s="22"/>
      <c r="Q13" s="22"/>
      <c r="R13" s="22"/>
      <c r="S13" s="22"/>
      <c r="T13" s="22"/>
      <c r="U13" s="22"/>
      <c r="V13" s="22"/>
      <c r="W13" s="22">
        <v>10829901</v>
      </c>
      <c r="X13" s="22">
        <v>19498531</v>
      </c>
      <c r="Y13" s="22">
        <v>-8668630</v>
      </c>
      <c r="Z13" s="23">
        <v>-44.457861979448602</v>
      </c>
      <c r="AA13" s="20">
        <v>38178832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6630</v>
      </c>
      <c r="F19" s="22">
        <v>6630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3330</v>
      </c>
      <c r="Y19" s="22">
        <v>-3330</v>
      </c>
      <c r="Z19" s="23">
        <v>-100</v>
      </c>
      <c r="AA19" s="20">
        <v>6630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6941897</v>
      </c>
      <c r="D23" s="20"/>
      <c r="E23" s="21">
        <v>7819442</v>
      </c>
      <c r="F23" s="22">
        <v>7819442</v>
      </c>
      <c r="G23" s="22">
        <v>253582</v>
      </c>
      <c r="H23" s="22">
        <v>1535513</v>
      </c>
      <c r="I23" s="22">
        <v>985837</v>
      </c>
      <c r="J23" s="22">
        <v>2774932</v>
      </c>
      <c r="K23" s="22">
        <v>169054</v>
      </c>
      <c r="L23" s="22"/>
      <c r="M23" s="22">
        <v>452473</v>
      </c>
      <c r="N23" s="22">
        <v>621527</v>
      </c>
      <c r="O23" s="22"/>
      <c r="P23" s="22"/>
      <c r="Q23" s="22"/>
      <c r="R23" s="22"/>
      <c r="S23" s="22"/>
      <c r="T23" s="22"/>
      <c r="U23" s="22"/>
      <c r="V23" s="22"/>
      <c r="W23" s="22">
        <v>3396459</v>
      </c>
      <c r="X23" s="22">
        <v>3909726</v>
      </c>
      <c r="Y23" s="22">
        <v>-513267</v>
      </c>
      <c r="Z23" s="23">
        <v>-13.127953212066522</v>
      </c>
      <c r="AA23" s="20">
        <v>7819442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190502</v>
      </c>
      <c r="F25" s="22">
        <v>190502</v>
      </c>
      <c r="G25" s="22">
        <v>19598</v>
      </c>
      <c r="H25" s="22">
        <v>16660</v>
      </c>
      <c r="I25" s="22">
        <v>16497</v>
      </c>
      <c r="J25" s="22">
        <v>52755</v>
      </c>
      <c r="K25" s="22">
        <v>16497</v>
      </c>
      <c r="L25" s="22">
        <v>16497</v>
      </c>
      <c r="M25" s="22">
        <v>16497</v>
      </c>
      <c r="N25" s="22">
        <v>49491</v>
      </c>
      <c r="O25" s="22"/>
      <c r="P25" s="22"/>
      <c r="Q25" s="22"/>
      <c r="R25" s="22"/>
      <c r="S25" s="22"/>
      <c r="T25" s="22"/>
      <c r="U25" s="22"/>
      <c r="V25" s="22"/>
      <c r="W25" s="22">
        <v>102246</v>
      </c>
      <c r="X25" s="22">
        <v>95250</v>
      </c>
      <c r="Y25" s="22">
        <v>6996</v>
      </c>
      <c r="Z25" s="23">
        <v>7.34488188976378</v>
      </c>
      <c r="AA25" s="20">
        <v>190502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1398772568</v>
      </c>
      <c r="D32" s="29">
        <f t="shared" ref="D32:Y32" si="0">SUM(D6:D31)</f>
        <v>0</v>
      </c>
      <c r="E32" s="30">
        <f t="shared" si="0"/>
        <v>2039650355</v>
      </c>
      <c r="F32" s="31">
        <f t="shared" si="0"/>
        <v>2030650100</v>
      </c>
      <c r="G32" s="31">
        <f t="shared" si="0"/>
        <v>139358546</v>
      </c>
      <c r="H32" s="31">
        <f t="shared" si="0"/>
        <v>109297060</v>
      </c>
      <c r="I32" s="31">
        <f t="shared" si="0"/>
        <v>123297619</v>
      </c>
      <c r="J32" s="31">
        <f t="shared" si="0"/>
        <v>371953225</v>
      </c>
      <c r="K32" s="31">
        <f t="shared" si="0"/>
        <v>130823087</v>
      </c>
      <c r="L32" s="31">
        <f t="shared" si="0"/>
        <v>132681781</v>
      </c>
      <c r="M32" s="31">
        <f t="shared" si="0"/>
        <v>133700768</v>
      </c>
      <c r="N32" s="31">
        <f t="shared" si="0"/>
        <v>397205636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769158861</v>
      </c>
      <c r="X32" s="31">
        <f t="shared" si="0"/>
        <v>1015734235</v>
      </c>
      <c r="Y32" s="31">
        <f t="shared" si="0"/>
        <v>-246575374</v>
      </c>
      <c r="Z32" s="32">
        <f>+IF(X32&lt;&gt;0,+(Y32/X32)*100,0)</f>
        <v>-24.275579723863498</v>
      </c>
      <c r="AA32" s="29">
        <f>SUM(AA6:AA31)</f>
        <v>2030650100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96256338</v>
      </c>
      <c r="D34" s="20"/>
      <c r="E34" s="21">
        <v>114681761</v>
      </c>
      <c r="F34" s="22">
        <v>114681761</v>
      </c>
      <c r="G34" s="22">
        <v>7687070</v>
      </c>
      <c r="H34" s="22">
        <v>7151139</v>
      </c>
      <c r="I34" s="22">
        <v>6903534</v>
      </c>
      <c r="J34" s="22">
        <v>21741743</v>
      </c>
      <c r="K34" s="22">
        <v>8416626</v>
      </c>
      <c r="L34" s="22">
        <v>7072575</v>
      </c>
      <c r="M34" s="22">
        <v>7705123</v>
      </c>
      <c r="N34" s="22">
        <v>23194324</v>
      </c>
      <c r="O34" s="22"/>
      <c r="P34" s="22"/>
      <c r="Q34" s="22"/>
      <c r="R34" s="22"/>
      <c r="S34" s="22"/>
      <c r="T34" s="22"/>
      <c r="U34" s="22"/>
      <c r="V34" s="22"/>
      <c r="W34" s="22">
        <v>44936067</v>
      </c>
      <c r="X34" s="22">
        <v>57340878</v>
      </c>
      <c r="Y34" s="22">
        <v>-12404811</v>
      </c>
      <c r="Z34" s="23">
        <v>-21.633451444534909</v>
      </c>
      <c r="AA34" s="20">
        <v>114681761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1018199332</v>
      </c>
      <c r="D36" s="20"/>
      <c r="E36" s="21">
        <v>1303666190</v>
      </c>
      <c r="F36" s="22">
        <v>1303666190</v>
      </c>
      <c r="G36" s="22">
        <v>141470229</v>
      </c>
      <c r="H36" s="22">
        <v>139807985</v>
      </c>
      <c r="I36" s="22">
        <v>97907211</v>
      </c>
      <c r="J36" s="22">
        <v>379185425</v>
      </c>
      <c r="K36" s="22">
        <v>84051888</v>
      </c>
      <c r="L36" s="22"/>
      <c r="M36" s="22">
        <v>85461495</v>
      </c>
      <c r="N36" s="22">
        <v>169513383</v>
      </c>
      <c r="O36" s="22"/>
      <c r="P36" s="22"/>
      <c r="Q36" s="22"/>
      <c r="R36" s="22"/>
      <c r="S36" s="22"/>
      <c r="T36" s="22"/>
      <c r="U36" s="22"/>
      <c r="V36" s="22"/>
      <c r="W36" s="22">
        <v>548698808</v>
      </c>
      <c r="X36" s="22">
        <v>651833094</v>
      </c>
      <c r="Y36" s="22">
        <v>-103134286</v>
      </c>
      <c r="Z36" s="23">
        <v>-15.822192360181086</v>
      </c>
      <c r="AA36" s="20">
        <v>1303666190</v>
      </c>
    </row>
    <row r="37" spans="1:27" ht="13.5" x14ac:dyDescent="0.25">
      <c r="A37" s="19" t="s">
        <v>63</v>
      </c>
      <c r="B37" s="15" t="s">
        <v>32</v>
      </c>
      <c r="C37" s="20">
        <v>22841812</v>
      </c>
      <c r="D37" s="20"/>
      <c r="E37" s="21">
        <v>23944867</v>
      </c>
      <c r="F37" s="22">
        <v>23944867</v>
      </c>
      <c r="G37" s="22">
        <v>989376</v>
      </c>
      <c r="H37" s="22">
        <v>862937</v>
      </c>
      <c r="I37" s="22">
        <v>958616</v>
      </c>
      <c r="J37" s="22">
        <v>2810929</v>
      </c>
      <c r="K37" s="22">
        <v>3464803</v>
      </c>
      <c r="L37" s="22">
        <v>1032802</v>
      </c>
      <c r="M37" s="22">
        <v>949355</v>
      </c>
      <c r="N37" s="22">
        <v>5446960</v>
      </c>
      <c r="O37" s="22"/>
      <c r="P37" s="22"/>
      <c r="Q37" s="22"/>
      <c r="R37" s="22"/>
      <c r="S37" s="22"/>
      <c r="T37" s="22"/>
      <c r="U37" s="22"/>
      <c r="V37" s="22"/>
      <c r="W37" s="22">
        <v>8257889</v>
      </c>
      <c r="X37" s="22">
        <v>11972448</v>
      </c>
      <c r="Y37" s="22">
        <v>-3714559</v>
      </c>
      <c r="Z37" s="23">
        <v>-31.02589378546476</v>
      </c>
      <c r="AA37" s="20">
        <v>23944867</v>
      </c>
    </row>
    <row r="38" spans="1:27" ht="13.5" x14ac:dyDescent="0.25">
      <c r="A38" s="19" t="s">
        <v>64</v>
      </c>
      <c r="B38" s="15" t="s">
        <v>32</v>
      </c>
      <c r="C38" s="20">
        <v>32332133</v>
      </c>
      <c r="D38" s="20"/>
      <c r="E38" s="21">
        <v>95934605</v>
      </c>
      <c r="F38" s="22">
        <v>95934605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47967300</v>
      </c>
      <c r="Y38" s="22">
        <v>-47967300</v>
      </c>
      <c r="Z38" s="23">
        <v>-100</v>
      </c>
      <c r="AA38" s="20">
        <v>95934605</v>
      </c>
    </row>
    <row r="39" spans="1:27" ht="13.5" x14ac:dyDescent="0.25">
      <c r="A39" s="19" t="s">
        <v>65</v>
      </c>
      <c r="B39" s="15" t="s">
        <v>32</v>
      </c>
      <c r="C39" s="20">
        <v>64325700</v>
      </c>
      <c r="D39" s="20"/>
      <c r="E39" s="21">
        <v>16858246</v>
      </c>
      <c r="F39" s="22">
        <v>16858246</v>
      </c>
      <c r="G39" s="22"/>
      <c r="H39" s="22"/>
      <c r="I39" s="22">
        <v>16639551</v>
      </c>
      <c r="J39" s="22">
        <v>16639551</v>
      </c>
      <c r="K39" s="22">
        <v>5586554</v>
      </c>
      <c r="L39" s="22">
        <v>5561177</v>
      </c>
      <c r="M39" s="22">
        <v>5522390</v>
      </c>
      <c r="N39" s="22">
        <v>16670121</v>
      </c>
      <c r="O39" s="22"/>
      <c r="P39" s="22"/>
      <c r="Q39" s="22"/>
      <c r="R39" s="22"/>
      <c r="S39" s="22"/>
      <c r="T39" s="22"/>
      <c r="U39" s="22"/>
      <c r="V39" s="22"/>
      <c r="W39" s="22">
        <v>33309672</v>
      </c>
      <c r="X39" s="22">
        <v>8429118</v>
      </c>
      <c r="Y39" s="22">
        <v>24880554</v>
      </c>
      <c r="Z39" s="23">
        <v>295.17387228414646</v>
      </c>
      <c r="AA39" s="20">
        <v>16858246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25761320</v>
      </c>
      <c r="D41" s="20"/>
      <c r="E41" s="21">
        <v>55279280</v>
      </c>
      <c r="F41" s="22">
        <v>55279280</v>
      </c>
      <c r="G41" s="22">
        <v>386420</v>
      </c>
      <c r="H41" s="22">
        <v>952182</v>
      </c>
      <c r="I41" s="22">
        <v>235258</v>
      </c>
      <c r="J41" s="22">
        <v>1573860</v>
      </c>
      <c r="K41" s="22">
        <v>1590872</v>
      </c>
      <c r="L41" s="22">
        <v>63363</v>
      </c>
      <c r="M41" s="22">
        <v>1436894</v>
      </c>
      <c r="N41" s="22">
        <v>3091129</v>
      </c>
      <c r="O41" s="22"/>
      <c r="P41" s="22"/>
      <c r="Q41" s="22"/>
      <c r="R41" s="22"/>
      <c r="S41" s="22"/>
      <c r="T41" s="22"/>
      <c r="U41" s="22"/>
      <c r="V41" s="22"/>
      <c r="W41" s="22">
        <v>4664989</v>
      </c>
      <c r="X41" s="22">
        <v>27639642</v>
      </c>
      <c r="Y41" s="22">
        <v>-22974653</v>
      </c>
      <c r="Z41" s="23">
        <v>-83.122107732075548</v>
      </c>
      <c r="AA41" s="20">
        <v>55279280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12447301</v>
      </c>
      <c r="F43" s="22">
        <v>12447301</v>
      </c>
      <c r="G43" s="22"/>
      <c r="H43" s="22"/>
      <c r="I43" s="22"/>
      <c r="J43" s="22"/>
      <c r="K43" s="22">
        <v>3324039</v>
      </c>
      <c r="L43" s="22">
        <v>1574486</v>
      </c>
      <c r="M43" s="22">
        <v>341943</v>
      </c>
      <c r="N43" s="22">
        <v>5240468</v>
      </c>
      <c r="O43" s="22"/>
      <c r="P43" s="22"/>
      <c r="Q43" s="22"/>
      <c r="R43" s="22"/>
      <c r="S43" s="22"/>
      <c r="T43" s="22"/>
      <c r="U43" s="22"/>
      <c r="V43" s="22"/>
      <c r="W43" s="22">
        <v>5240468</v>
      </c>
      <c r="X43" s="22">
        <v>6223650</v>
      </c>
      <c r="Y43" s="22">
        <v>-983182</v>
      </c>
      <c r="Z43" s="23">
        <v>-15.797514320374701</v>
      </c>
      <c r="AA43" s="20">
        <v>12447301</v>
      </c>
    </row>
    <row r="44" spans="1:27" ht="13.5" x14ac:dyDescent="0.25">
      <c r="A44" s="19" t="s">
        <v>69</v>
      </c>
      <c r="B44" s="15" t="s">
        <v>32</v>
      </c>
      <c r="C44" s="20">
        <v>23537366</v>
      </c>
      <c r="D44" s="20"/>
      <c r="E44" s="21">
        <v>28325466</v>
      </c>
      <c r="F44" s="22">
        <v>28325466</v>
      </c>
      <c r="G44" s="22">
        <v>1644167</v>
      </c>
      <c r="H44" s="22">
        <v>1813677</v>
      </c>
      <c r="I44" s="22">
        <v>1736412</v>
      </c>
      <c r="J44" s="22">
        <v>5194256</v>
      </c>
      <c r="K44" s="22">
        <v>5240928</v>
      </c>
      <c r="L44" s="22">
        <v>1693512</v>
      </c>
      <c r="M44" s="22">
        <v>1716608</v>
      </c>
      <c r="N44" s="22">
        <v>8651048</v>
      </c>
      <c r="O44" s="22"/>
      <c r="P44" s="22"/>
      <c r="Q44" s="22"/>
      <c r="R44" s="22"/>
      <c r="S44" s="22"/>
      <c r="T44" s="22"/>
      <c r="U44" s="22"/>
      <c r="V44" s="22"/>
      <c r="W44" s="22">
        <v>13845304</v>
      </c>
      <c r="X44" s="22">
        <v>14162700</v>
      </c>
      <c r="Y44" s="22">
        <v>-317396</v>
      </c>
      <c r="Z44" s="23">
        <v>-2.2410698524998764</v>
      </c>
      <c r="AA44" s="20">
        <v>28325466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1283254001</v>
      </c>
      <c r="D47" s="29">
        <f t="shared" ref="D47:Y47" si="1">SUM(D34:D46)</f>
        <v>0</v>
      </c>
      <c r="E47" s="30">
        <f t="shared" si="1"/>
        <v>1651137716</v>
      </c>
      <c r="F47" s="31">
        <f t="shared" si="1"/>
        <v>1651137716</v>
      </c>
      <c r="G47" s="31">
        <f t="shared" si="1"/>
        <v>152177262</v>
      </c>
      <c r="H47" s="31">
        <f t="shared" si="1"/>
        <v>150587920</v>
      </c>
      <c r="I47" s="31">
        <f t="shared" si="1"/>
        <v>124380582</v>
      </c>
      <c r="J47" s="31">
        <f t="shared" si="1"/>
        <v>427145764</v>
      </c>
      <c r="K47" s="31">
        <f t="shared" si="1"/>
        <v>111675710</v>
      </c>
      <c r="L47" s="31">
        <f t="shared" si="1"/>
        <v>16997915</v>
      </c>
      <c r="M47" s="31">
        <f t="shared" si="1"/>
        <v>103133808</v>
      </c>
      <c r="N47" s="31">
        <f t="shared" si="1"/>
        <v>231807433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658953197</v>
      </c>
      <c r="X47" s="31">
        <f t="shared" si="1"/>
        <v>825568830</v>
      </c>
      <c r="Y47" s="31">
        <f t="shared" si="1"/>
        <v>-166615633</v>
      </c>
      <c r="Z47" s="32">
        <f>+IF(X47&lt;&gt;0,+(Y47/X47)*100,0)</f>
        <v>-20.181919053315035</v>
      </c>
      <c r="AA47" s="29">
        <f>SUM(AA34:AA46)</f>
        <v>1651137716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115518567</v>
      </c>
      <c r="D48" s="39">
        <f t="shared" si="2"/>
        <v>0</v>
      </c>
      <c r="E48" s="40">
        <f t="shared" si="2"/>
        <v>388512639</v>
      </c>
      <c r="F48" s="41">
        <f t="shared" si="2"/>
        <v>379512384</v>
      </c>
      <c r="G48" s="41">
        <f t="shared" si="2"/>
        <v>-12818716</v>
      </c>
      <c r="H48" s="41">
        <f t="shared" si="2"/>
        <v>-41290860</v>
      </c>
      <c r="I48" s="41">
        <f t="shared" si="2"/>
        <v>-1082963</v>
      </c>
      <c r="J48" s="41">
        <f t="shared" si="2"/>
        <v>-55192539</v>
      </c>
      <c r="K48" s="41">
        <f t="shared" si="2"/>
        <v>19147377</v>
      </c>
      <c r="L48" s="41">
        <f t="shared" si="2"/>
        <v>115683866</v>
      </c>
      <c r="M48" s="41">
        <f t="shared" si="2"/>
        <v>30566960</v>
      </c>
      <c r="N48" s="41">
        <f t="shared" si="2"/>
        <v>165398203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110205664</v>
      </c>
      <c r="X48" s="41">
        <f t="shared" si="2"/>
        <v>190165405</v>
      </c>
      <c r="Y48" s="41">
        <f t="shared" si="2"/>
        <v>-79959741</v>
      </c>
      <c r="Z48" s="42">
        <f>+IF(X48&lt;&gt;0,+(Y48/X48)*100,0)</f>
        <v>-42.047469675149379</v>
      </c>
      <c r="AA48" s="39">
        <f>+AA32-AA47</f>
        <v>379512384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12573000</v>
      </c>
      <c r="F49" s="22">
        <v>12573000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6286500</v>
      </c>
      <c r="Y49" s="22">
        <v>-6286500</v>
      </c>
      <c r="Z49" s="23">
        <v>-100</v>
      </c>
      <c r="AA49" s="20">
        <v>12573000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115518567</v>
      </c>
      <c r="D51" s="48">
        <f t="shared" si="3"/>
        <v>0</v>
      </c>
      <c r="E51" s="49">
        <f t="shared" si="3"/>
        <v>401085639</v>
      </c>
      <c r="F51" s="50">
        <f t="shared" si="3"/>
        <v>392085384</v>
      </c>
      <c r="G51" s="50">
        <f t="shared" si="3"/>
        <v>-12818716</v>
      </c>
      <c r="H51" s="50">
        <f t="shared" si="3"/>
        <v>-41290860</v>
      </c>
      <c r="I51" s="50">
        <f t="shared" si="3"/>
        <v>-1082963</v>
      </c>
      <c r="J51" s="50">
        <f t="shared" si="3"/>
        <v>-55192539</v>
      </c>
      <c r="K51" s="50">
        <f t="shared" si="3"/>
        <v>19147377</v>
      </c>
      <c r="L51" s="50">
        <f t="shared" si="3"/>
        <v>115683866</v>
      </c>
      <c r="M51" s="50">
        <f t="shared" si="3"/>
        <v>30566960</v>
      </c>
      <c r="N51" s="50">
        <f t="shared" si="3"/>
        <v>165398203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110205664</v>
      </c>
      <c r="X51" s="50">
        <f t="shared" si="3"/>
        <v>196451905</v>
      </c>
      <c r="Y51" s="50">
        <f t="shared" si="3"/>
        <v>-86246241</v>
      </c>
      <c r="Z51" s="51">
        <f>+IF(X51&lt;&gt;0,+(Y51/X51)*100,0)</f>
        <v>-43.901962162189264</v>
      </c>
      <c r="AA51" s="48">
        <f>SUM(AA48:AA50)</f>
        <v>392085384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115518567</v>
      </c>
      <c r="D53" s="54">
        <f>+D51-D52</f>
        <v>0</v>
      </c>
      <c r="E53" s="55">
        <f t="shared" si="4"/>
        <v>401085639</v>
      </c>
      <c r="F53" s="56">
        <f t="shared" si="4"/>
        <v>392085384</v>
      </c>
      <c r="G53" s="56">
        <f t="shared" si="4"/>
        <v>-12818716</v>
      </c>
      <c r="H53" s="56">
        <f t="shared" si="4"/>
        <v>-41290860</v>
      </c>
      <c r="I53" s="56">
        <f t="shared" si="4"/>
        <v>-1082963</v>
      </c>
      <c r="J53" s="56">
        <f t="shared" si="4"/>
        <v>-55192539</v>
      </c>
      <c r="K53" s="56">
        <f t="shared" si="4"/>
        <v>19147377</v>
      </c>
      <c r="L53" s="56">
        <f t="shared" si="4"/>
        <v>115683866</v>
      </c>
      <c r="M53" s="56">
        <f t="shared" si="4"/>
        <v>30566960</v>
      </c>
      <c r="N53" s="56">
        <f t="shared" si="4"/>
        <v>165398203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110205664</v>
      </c>
      <c r="X53" s="56">
        <f t="shared" si="4"/>
        <v>196451905</v>
      </c>
      <c r="Y53" s="56">
        <f t="shared" si="4"/>
        <v>-86246241</v>
      </c>
      <c r="Z53" s="57">
        <f>+IF(X53&lt;&gt;0,+(Y53/X53)*100,0)</f>
        <v>-43.901962162189264</v>
      </c>
      <c r="AA53" s="54">
        <f>+AA51-AA52</f>
        <v>392085384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115518567</v>
      </c>
      <c r="D56" s="48">
        <f>SUM(D53:D55)</f>
        <v>0</v>
      </c>
      <c r="E56" s="49">
        <f t="shared" si="5"/>
        <v>401085639</v>
      </c>
      <c r="F56" s="50">
        <f t="shared" si="5"/>
        <v>392085384</v>
      </c>
      <c r="G56" s="50">
        <f t="shared" si="5"/>
        <v>-12818716</v>
      </c>
      <c r="H56" s="50">
        <f t="shared" si="5"/>
        <v>-41290860</v>
      </c>
      <c r="I56" s="50">
        <f t="shared" si="5"/>
        <v>-1082963</v>
      </c>
      <c r="J56" s="50">
        <f t="shared" si="5"/>
        <v>-55192539</v>
      </c>
      <c r="K56" s="50">
        <f t="shared" si="5"/>
        <v>19147377</v>
      </c>
      <c r="L56" s="50">
        <f t="shared" si="5"/>
        <v>115683866</v>
      </c>
      <c r="M56" s="50">
        <f t="shared" si="5"/>
        <v>30566960</v>
      </c>
      <c r="N56" s="50">
        <f t="shared" si="5"/>
        <v>165398203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110205664</v>
      </c>
      <c r="X56" s="50">
        <f t="shared" si="5"/>
        <v>196451905</v>
      </c>
      <c r="Y56" s="50">
        <f t="shared" si="5"/>
        <v>-86246241</v>
      </c>
      <c r="Z56" s="51">
        <f>+IF(X56&lt;&gt;0,+(Y56/X56)*100,0)</f>
        <v>-43.901962162189264</v>
      </c>
      <c r="AA56" s="48">
        <f>SUM(AA53:AA55)</f>
        <v>392085384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115518567</v>
      </c>
      <c r="D59" s="65">
        <f>SUM(D56:D58)</f>
        <v>0</v>
      </c>
      <c r="E59" s="66">
        <f t="shared" si="6"/>
        <v>401085639</v>
      </c>
      <c r="F59" s="67">
        <f t="shared" si="6"/>
        <v>392085384</v>
      </c>
      <c r="G59" s="67">
        <f t="shared" si="6"/>
        <v>-12818716</v>
      </c>
      <c r="H59" s="67">
        <f t="shared" si="6"/>
        <v>-41290860</v>
      </c>
      <c r="I59" s="67">
        <f t="shared" si="6"/>
        <v>-1082963</v>
      </c>
      <c r="J59" s="67">
        <f t="shared" si="6"/>
        <v>-55192539</v>
      </c>
      <c r="K59" s="67">
        <f t="shared" si="6"/>
        <v>19147377</v>
      </c>
      <c r="L59" s="67">
        <f t="shared" si="6"/>
        <v>115683866</v>
      </c>
      <c r="M59" s="67">
        <f t="shared" si="6"/>
        <v>30566960</v>
      </c>
      <c r="N59" s="67">
        <f t="shared" si="6"/>
        <v>165398203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110205664</v>
      </c>
      <c r="X59" s="67">
        <f t="shared" si="6"/>
        <v>196451905</v>
      </c>
      <c r="Y59" s="67">
        <f t="shared" si="6"/>
        <v>-86246241</v>
      </c>
      <c r="Z59" s="68">
        <f>+IF(X59&lt;&gt;0,+(Y59/X59)*100,0)</f>
        <v>-43.901962162189264</v>
      </c>
      <c r="AA59" s="65">
        <f>SUM(AA56:AA58)</f>
        <v>392085384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615972527</v>
      </c>
      <c r="D6" s="20"/>
      <c r="E6" s="21">
        <v>994106651</v>
      </c>
      <c r="F6" s="22">
        <v>994106651</v>
      </c>
      <c r="G6" s="22">
        <v>113361992</v>
      </c>
      <c r="H6" s="22">
        <v>5406876</v>
      </c>
      <c r="I6" s="22">
        <v>76854317</v>
      </c>
      <c r="J6" s="22">
        <v>195623185</v>
      </c>
      <c r="K6" s="22">
        <v>66416838</v>
      </c>
      <c r="L6" s="22">
        <v>59705921</v>
      </c>
      <c r="M6" s="22">
        <v>60927215</v>
      </c>
      <c r="N6" s="22">
        <v>187049974</v>
      </c>
      <c r="O6" s="22"/>
      <c r="P6" s="22"/>
      <c r="Q6" s="22"/>
      <c r="R6" s="22"/>
      <c r="S6" s="22"/>
      <c r="T6" s="22"/>
      <c r="U6" s="22"/>
      <c r="V6" s="22"/>
      <c r="W6" s="22">
        <v>382673159</v>
      </c>
      <c r="X6" s="22">
        <v>497053338</v>
      </c>
      <c r="Y6" s="22">
        <v>-114380179</v>
      </c>
      <c r="Z6" s="23">
        <v>-23.011650914614719</v>
      </c>
      <c r="AA6" s="20">
        <v>994106651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237019872</v>
      </c>
      <c r="D13" s="20"/>
      <c r="E13" s="21">
        <v>55667161</v>
      </c>
      <c r="F13" s="22">
        <v>55667161</v>
      </c>
      <c r="G13" s="22">
        <v>22245708</v>
      </c>
      <c r="H13" s="22">
        <v>22657736</v>
      </c>
      <c r="I13" s="22">
        <v>19049400</v>
      </c>
      <c r="J13" s="22">
        <v>63952844</v>
      </c>
      <c r="K13" s="22">
        <v>19197385</v>
      </c>
      <c r="L13" s="22">
        <v>19475136</v>
      </c>
      <c r="M13" s="22">
        <v>19186788</v>
      </c>
      <c r="N13" s="22">
        <v>57859309</v>
      </c>
      <c r="O13" s="22"/>
      <c r="P13" s="22"/>
      <c r="Q13" s="22"/>
      <c r="R13" s="22"/>
      <c r="S13" s="22"/>
      <c r="T13" s="22"/>
      <c r="U13" s="22"/>
      <c r="V13" s="22"/>
      <c r="W13" s="22">
        <v>121812153</v>
      </c>
      <c r="X13" s="22">
        <v>27833580</v>
      </c>
      <c r="Y13" s="22">
        <v>93978573</v>
      </c>
      <c r="Z13" s="23">
        <v>337.64457536543989</v>
      </c>
      <c r="AA13" s="20">
        <v>55667161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124639</v>
      </c>
      <c r="F23" s="22">
        <v>124639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62322</v>
      </c>
      <c r="Y23" s="22">
        <v>-62322</v>
      </c>
      <c r="Z23" s="23">
        <v>-100</v>
      </c>
      <c r="AA23" s="20">
        <v>124639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402679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853395078</v>
      </c>
      <c r="D32" s="29">
        <f t="shared" ref="D32:Y32" si="0">SUM(D6:D31)</f>
        <v>0</v>
      </c>
      <c r="E32" s="30">
        <f t="shared" si="0"/>
        <v>1049898451</v>
      </c>
      <c r="F32" s="31">
        <f t="shared" si="0"/>
        <v>1049898451</v>
      </c>
      <c r="G32" s="31">
        <f t="shared" si="0"/>
        <v>135607700</v>
      </c>
      <c r="H32" s="31">
        <f t="shared" si="0"/>
        <v>28064612</v>
      </c>
      <c r="I32" s="31">
        <f t="shared" si="0"/>
        <v>95903717</v>
      </c>
      <c r="J32" s="31">
        <f t="shared" si="0"/>
        <v>259576029</v>
      </c>
      <c r="K32" s="31">
        <f t="shared" si="0"/>
        <v>85614223</v>
      </c>
      <c r="L32" s="31">
        <f t="shared" si="0"/>
        <v>79181057</v>
      </c>
      <c r="M32" s="31">
        <f t="shared" si="0"/>
        <v>80114003</v>
      </c>
      <c r="N32" s="31">
        <f t="shared" si="0"/>
        <v>244909283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504485312</v>
      </c>
      <c r="X32" s="31">
        <f t="shared" si="0"/>
        <v>524949240</v>
      </c>
      <c r="Y32" s="31">
        <f t="shared" si="0"/>
        <v>-20463928</v>
      </c>
      <c r="Z32" s="32">
        <f>+IF(X32&lt;&gt;0,+(Y32/X32)*100,0)</f>
        <v>-3.8982679544407</v>
      </c>
      <c r="AA32" s="29">
        <f>SUM(AA6:AA31)</f>
        <v>1049898451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53299896</v>
      </c>
      <c r="D34" s="20"/>
      <c r="E34" s="21">
        <v>41295270</v>
      </c>
      <c r="F34" s="22">
        <v>41295270</v>
      </c>
      <c r="G34" s="22"/>
      <c r="H34" s="22">
        <v>10913425</v>
      </c>
      <c r="I34" s="22">
        <v>5762779</v>
      </c>
      <c r="J34" s="22">
        <v>16676204</v>
      </c>
      <c r="K34" s="22">
        <v>6225403</v>
      </c>
      <c r="L34" s="22">
        <v>5878231</v>
      </c>
      <c r="M34" s="22">
        <v>5959682</v>
      </c>
      <c r="N34" s="22">
        <v>18063316</v>
      </c>
      <c r="O34" s="22"/>
      <c r="P34" s="22"/>
      <c r="Q34" s="22"/>
      <c r="R34" s="22"/>
      <c r="S34" s="22"/>
      <c r="T34" s="22"/>
      <c r="U34" s="22"/>
      <c r="V34" s="22"/>
      <c r="W34" s="22">
        <v>34739520</v>
      </c>
      <c r="X34" s="22">
        <v>20647650</v>
      </c>
      <c r="Y34" s="22">
        <v>14091870</v>
      </c>
      <c r="Z34" s="23">
        <v>68.249268076512337</v>
      </c>
      <c r="AA34" s="20">
        <v>41295270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1025059402</v>
      </c>
      <c r="D36" s="20"/>
      <c r="E36" s="21">
        <v>853967088</v>
      </c>
      <c r="F36" s="22">
        <v>853967088</v>
      </c>
      <c r="G36" s="22">
        <v>154020673</v>
      </c>
      <c r="H36" s="22">
        <v>159444231</v>
      </c>
      <c r="I36" s="22">
        <v>122357607</v>
      </c>
      <c r="J36" s="22">
        <v>435822511</v>
      </c>
      <c r="K36" s="22">
        <v>82616121</v>
      </c>
      <c r="L36" s="22">
        <v>72737468</v>
      </c>
      <c r="M36" s="22">
        <v>17779703</v>
      </c>
      <c r="N36" s="22">
        <v>173133292</v>
      </c>
      <c r="O36" s="22"/>
      <c r="P36" s="22"/>
      <c r="Q36" s="22"/>
      <c r="R36" s="22"/>
      <c r="S36" s="22"/>
      <c r="T36" s="22"/>
      <c r="U36" s="22"/>
      <c r="V36" s="22"/>
      <c r="W36" s="22">
        <v>608955803</v>
      </c>
      <c r="X36" s="22">
        <v>426983544</v>
      </c>
      <c r="Y36" s="22">
        <v>181972259</v>
      </c>
      <c r="Z36" s="23">
        <v>42.618096541912628</v>
      </c>
      <c r="AA36" s="20">
        <v>853967088</v>
      </c>
    </row>
    <row r="37" spans="1:27" ht="13.5" x14ac:dyDescent="0.25">
      <c r="A37" s="19" t="s">
        <v>63</v>
      </c>
      <c r="B37" s="15" t="s">
        <v>32</v>
      </c>
      <c r="C37" s="20">
        <v>54706639</v>
      </c>
      <c r="D37" s="20"/>
      <c r="E37" s="21">
        <v>35063539</v>
      </c>
      <c r="F37" s="22">
        <v>35063539</v>
      </c>
      <c r="G37" s="22">
        <v>25244289</v>
      </c>
      <c r="H37" s="22">
        <v>5519176</v>
      </c>
      <c r="I37" s="22">
        <v>1439298</v>
      </c>
      <c r="J37" s="22">
        <v>32202763</v>
      </c>
      <c r="K37" s="22">
        <v>-1175093</v>
      </c>
      <c r="L37" s="22">
        <v>3200905</v>
      </c>
      <c r="M37" s="22">
        <v>823015</v>
      </c>
      <c r="N37" s="22">
        <v>2848827</v>
      </c>
      <c r="O37" s="22"/>
      <c r="P37" s="22"/>
      <c r="Q37" s="22"/>
      <c r="R37" s="22"/>
      <c r="S37" s="22"/>
      <c r="T37" s="22"/>
      <c r="U37" s="22"/>
      <c r="V37" s="22"/>
      <c r="W37" s="22">
        <v>35051590</v>
      </c>
      <c r="X37" s="22">
        <v>17531772</v>
      </c>
      <c r="Y37" s="22">
        <v>17519818</v>
      </c>
      <c r="Z37" s="23">
        <v>99.93181522095999</v>
      </c>
      <c r="AA37" s="20">
        <v>35063539</v>
      </c>
    </row>
    <row r="38" spans="1:27" ht="13.5" x14ac:dyDescent="0.25">
      <c r="A38" s="19" t="s">
        <v>64</v>
      </c>
      <c r="B38" s="15" t="s">
        <v>32</v>
      </c>
      <c r="C38" s="20">
        <v>18940126</v>
      </c>
      <c r="D38" s="20"/>
      <c r="E38" s="21">
        <v>33477353</v>
      </c>
      <c r="F38" s="22">
        <v>33477353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16738674</v>
      </c>
      <c r="Y38" s="22">
        <v>-16738674</v>
      </c>
      <c r="Z38" s="23">
        <v>-100</v>
      </c>
      <c r="AA38" s="20">
        <v>33477353</v>
      </c>
    </row>
    <row r="39" spans="1:27" ht="13.5" x14ac:dyDescent="0.25">
      <c r="A39" s="19" t="s">
        <v>65</v>
      </c>
      <c r="B39" s="15" t="s">
        <v>32</v>
      </c>
      <c r="C39" s="20">
        <v>79338322</v>
      </c>
      <c r="D39" s="20"/>
      <c r="E39" s="21">
        <v>92740836</v>
      </c>
      <c r="F39" s="22">
        <v>92740836</v>
      </c>
      <c r="G39" s="22">
        <v>6377475</v>
      </c>
      <c r="H39" s="22">
        <v>6020855</v>
      </c>
      <c r="I39" s="22">
        <v>4849138</v>
      </c>
      <c r="J39" s="22">
        <v>17247468</v>
      </c>
      <c r="K39" s="22">
        <v>5010729</v>
      </c>
      <c r="L39" s="22">
        <v>4849087</v>
      </c>
      <c r="M39" s="22">
        <v>5008036</v>
      </c>
      <c r="N39" s="22">
        <v>14867852</v>
      </c>
      <c r="O39" s="22"/>
      <c r="P39" s="22"/>
      <c r="Q39" s="22"/>
      <c r="R39" s="22"/>
      <c r="S39" s="22"/>
      <c r="T39" s="22"/>
      <c r="U39" s="22"/>
      <c r="V39" s="22"/>
      <c r="W39" s="22">
        <v>32115320</v>
      </c>
      <c r="X39" s="22">
        <v>46370424</v>
      </c>
      <c r="Y39" s="22">
        <v>-14255104</v>
      </c>
      <c r="Z39" s="23">
        <v>-30.741802145263975</v>
      </c>
      <c r="AA39" s="20">
        <v>92740836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106033911</v>
      </c>
      <c r="D41" s="20"/>
      <c r="E41" s="21">
        <v>85475114</v>
      </c>
      <c r="F41" s="22">
        <v>85475114</v>
      </c>
      <c r="G41" s="22">
        <v>643729</v>
      </c>
      <c r="H41" s="22">
        <v>11637410</v>
      </c>
      <c r="I41" s="22">
        <v>8008429</v>
      </c>
      <c r="J41" s="22">
        <v>20289568</v>
      </c>
      <c r="K41" s="22">
        <v>25837488</v>
      </c>
      <c r="L41" s="22">
        <v>5537304</v>
      </c>
      <c r="M41" s="22">
        <v>12184675</v>
      </c>
      <c r="N41" s="22">
        <v>43559467</v>
      </c>
      <c r="O41" s="22"/>
      <c r="P41" s="22"/>
      <c r="Q41" s="22"/>
      <c r="R41" s="22"/>
      <c r="S41" s="22"/>
      <c r="T41" s="22"/>
      <c r="U41" s="22"/>
      <c r="V41" s="22"/>
      <c r="W41" s="22">
        <v>63849035</v>
      </c>
      <c r="X41" s="22">
        <v>42737544</v>
      </c>
      <c r="Y41" s="22">
        <v>21111491</v>
      </c>
      <c r="Z41" s="23">
        <v>49.397997694954114</v>
      </c>
      <c r="AA41" s="20">
        <v>85475114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56601184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3146901</v>
      </c>
      <c r="D44" s="20"/>
      <c r="E44" s="21">
        <v>2847240</v>
      </c>
      <c r="F44" s="22">
        <v>2847240</v>
      </c>
      <c r="G44" s="22">
        <v>2469</v>
      </c>
      <c r="H44" s="22">
        <v>115062</v>
      </c>
      <c r="I44" s="22">
        <v>91302</v>
      </c>
      <c r="J44" s="22">
        <v>208833</v>
      </c>
      <c r="K44" s="22">
        <v>294807</v>
      </c>
      <c r="L44" s="22">
        <v>73420</v>
      </c>
      <c r="M44" s="22">
        <v>154807</v>
      </c>
      <c r="N44" s="22">
        <v>523034</v>
      </c>
      <c r="O44" s="22"/>
      <c r="P44" s="22"/>
      <c r="Q44" s="22"/>
      <c r="R44" s="22"/>
      <c r="S44" s="22"/>
      <c r="T44" s="22"/>
      <c r="U44" s="22"/>
      <c r="V44" s="22"/>
      <c r="W44" s="22">
        <v>731867</v>
      </c>
      <c r="X44" s="22">
        <v>1423620</v>
      </c>
      <c r="Y44" s="22">
        <v>-691753</v>
      </c>
      <c r="Z44" s="23">
        <v>-48.591126845647011</v>
      </c>
      <c r="AA44" s="20">
        <v>2847240</v>
      </c>
    </row>
    <row r="45" spans="1:27" ht="13.5" x14ac:dyDescent="0.25">
      <c r="A45" s="19" t="s">
        <v>70</v>
      </c>
      <c r="B45" s="15" t="s">
        <v>32</v>
      </c>
      <c r="C45" s="20">
        <v>1752804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1398879185</v>
      </c>
      <c r="D47" s="29">
        <f t="shared" ref="D47:Y47" si="1">SUM(D34:D46)</f>
        <v>0</v>
      </c>
      <c r="E47" s="30">
        <f t="shared" si="1"/>
        <v>1144866440</v>
      </c>
      <c r="F47" s="31">
        <f t="shared" si="1"/>
        <v>1144866440</v>
      </c>
      <c r="G47" s="31">
        <f t="shared" si="1"/>
        <v>186288635</v>
      </c>
      <c r="H47" s="31">
        <f t="shared" si="1"/>
        <v>193650159</v>
      </c>
      <c r="I47" s="31">
        <f t="shared" si="1"/>
        <v>142508553</v>
      </c>
      <c r="J47" s="31">
        <f t="shared" si="1"/>
        <v>522447347</v>
      </c>
      <c r="K47" s="31">
        <f t="shared" si="1"/>
        <v>118809455</v>
      </c>
      <c r="L47" s="31">
        <f t="shared" si="1"/>
        <v>92276415</v>
      </c>
      <c r="M47" s="31">
        <f t="shared" si="1"/>
        <v>41909918</v>
      </c>
      <c r="N47" s="31">
        <f t="shared" si="1"/>
        <v>252995788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775443135</v>
      </c>
      <c r="X47" s="31">
        <f t="shared" si="1"/>
        <v>572433228</v>
      </c>
      <c r="Y47" s="31">
        <f t="shared" si="1"/>
        <v>203009907</v>
      </c>
      <c r="Z47" s="32">
        <f>+IF(X47&lt;&gt;0,+(Y47/X47)*100,0)</f>
        <v>35.464382057150601</v>
      </c>
      <c r="AA47" s="29">
        <f>SUM(AA34:AA46)</f>
        <v>1144866440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-545484107</v>
      </c>
      <c r="D48" s="39">
        <f t="shared" si="2"/>
        <v>0</v>
      </c>
      <c r="E48" s="40">
        <f t="shared" si="2"/>
        <v>-94967989</v>
      </c>
      <c r="F48" s="41">
        <f t="shared" si="2"/>
        <v>-94967989</v>
      </c>
      <c r="G48" s="41">
        <f t="shared" si="2"/>
        <v>-50680935</v>
      </c>
      <c r="H48" s="41">
        <f t="shared" si="2"/>
        <v>-165585547</v>
      </c>
      <c r="I48" s="41">
        <f t="shared" si="2"/>
        <v>-46604836</v>
      </c>
      <c r="J48" s="41">
        <f t="shared" si="2"/>
        <v>-262871318</v>
      </c>
      <c r="K48" s="41">
        <f t="shared" si="2"/>
        <v>-33195232</v>
      </c>
      <c r="L48" s="41">
        <f t="shared" si="2"/>
        <v>-13095358</v>
      </c>
      <c r="M48" s="41">
        <f t="shared" si="2"/>
        <v>38204085</v>
      </c>
      <c r="N48" s="41">
        <f t="shared" si="2"/>
        <v>-8086505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-270957823</v>
      </c>
      <c r="X48" s="41">
        <f t="shared" si="2"/>
        <v>-47483988</v>
      </c>
      <c r="Y48" s="41">
        <f t="shared" si="2"/>
        <v>-223473835</v>
      </c>
      <c r="Z48" s="42">
        <f>+IF(X48&lt;&gt;0,+(Y48/X48)*100,0)</f>
        <v>470.62987843396809</v>
      </c>
      <c r="AA48" s="39">
        <f>+AA32-AA47</f>
        <v>-94967989</v>
      </c>
    </row>
    <row r="49" spans="1:27" ht="25.5" x14ac:dyDescent="0.25">
      <c r="A49" s="43" t="s">
        <v>74</v>
      </c>
      <c r="B49" s="15" t="s">
        <v>32</v>
      </c>
      <c r="C49" s="20">
        <v>46581664</v>
      </c>
      <c r="D49" s="20"/>
      <c r="E49" s="21">
        <v>32240000</v>
      </c>
      <c r="F49" s="22">
        <v>32240000</v>
      </c>
      <c r="G49" s="22">
        <v>11648994</v>
      </c>
      <c r="H49" s="22"/>
      <c r="I49" s="22">
        <v>5038092</v>
      </c>
      <c r="J49" s="22">
        <v>16687086</v>
      </c>
      <c r="K49" s="22"/>
      <c r="L49" s="22"/>
      <c r="M49" s="22">
        <v>3937246</v>
      </c>
      <c r="N49" s="22">
        <v>3937246</v>
      </c>
      <c r="O49" s="22"/>
      <c r="P49" s="22"/>
      <c r="Q49" s="22"/>
      <c r="R49" s="22"/>
      <c r="S49" s="22"/>
      <c r="T49" s="22"/>
      <c r="U49" s="22"/>
      <c r="V49" s="22"/>
      <c r="W49" s="22">
        <v>20624332</v>
      </c>
      <c r="X49" s="22">
        <v>16120002</v>
      </c>
      <c r="Y49" s="22">
        <v>4504330</v>
      </c>
      <c r="Z49" s="23">
        <v>27.942490329715842</v>
      </c>
      <c r="AA49" s="20">
        <v>32240000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-498902443</v>
      </c>
      <c r="D51" s="48">
        <f t="shared" si="3"/>
        <v>0</v>
      </c>
      <c r="E51" s="49">
        <f t="shared" si="3"/>
        <v>-62727989</v>
      </c>
      <c r="F51" s="50">
        <f t="shared" si="3"/>
        <v>-62727989</v>
      </c>
      <c r="G51" s="50">
        <f t="shared" si="3"/>
        <v>-39031941</v>
      </c>
      <c r="H51" s="50">
        <f t="shared" si="3"/>
        <v>-165585547</v>
      </c>
      <c r="I51" s="50">
        <f t="shared" si="3"/>
        <v>-41566744</v>
      </c>
      <c r="J51" s="50">
        <f t="shared" si="3"/>
        <v>-246184232</v>
      </c>
      <c r="K51" s="50">
        <f t="shared" si="3"/>
        <v>-33195232</v>
      </c>
      <c r="L51" s="50">
        <f t="shared" si="3"/>
        <v>-13095358</v>
      </c>
      <c r="M51" s="50">
        <f t="shared" si="3"/>
        <v>42141331</v>
      </c>
      <c r="N51" s="50">
        <f t="shared" si="3"/>
        <v>-4149259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-250333491</v>
      </c>
      <c r="X51" s="50">
        <f t="shared" si="3"/>
        <v>-31363986</v>
      </c>
      <c r="Y51" s="50">
        <f t="shared" si="3"/>
        <v>-218969505</v>
      </c>
      <c r="Z51" s="51">
        <f>+IF(X51&lt;&gt;0,+(Y51/X51)*100,0)</f>
        <v>698.15585621036814</v>
      </c>
      <c r="AA51" s="48">
        <f>SUM(AA48:AA50)</f>
        <v>-62727989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-498902443</v>
      </c>
      <c r="D53" s="54">
        <f>+D51-D52</f>
        <v>0</v>
      </c>
      <c r="E53" s="55">
        <f t="shared" si="4"/>
        <v>-62727989</v>
      </c>
      <c r="F53" s="56">
        <f t="shared" si="4"/>
        <v>-62727989</v>
      </c>
      <c r="G53" s="56">
        <f t="shared" si="4"/>
        <v>-39031941</v>
      </c>
      <c r="H53" s="56">
        <f t="shared" si="4"/>
        <v>-165585547</v>
      </c>
      <c r="I53" s="56">
        <f t="shared" si="4"/>
        <v>-41566744</v>
      </c>
      <c r="J53" s="56">
        <f t="shared" si="4"/>
        <v>-246184232</v>
      </c>
      <c r="K53" s="56">
        <f t="shared" si="4"/>
        <v>-33195232</v>
      </c>
      <c r="L53" s="56">
        <f t="shared" si="4"/>
        <v>-13095358</v>
      </c>
      <c r="M53" s="56">
        <f t="shared" si="4"/>
        <v>42141331</v>
      </c>
      <c r="N53" s="56">
        <f t="shared" si="4"/>
        <v>-4149259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-250333491</v>
      </c>
      <c r="X53" s="56">
        <f t="shared" si="4"/>
        <v>-31363986</v>
      </c>
      <c r="Y53" s="56">
        <f t="shared" si="4"/>
        <v>-218969505</v>
      </c>
      <c r="Z53" s="57">
        <f>+IF(X53&lt;&gt;0,+(Y53/X53)*100,0)</f>
        <v>698.15585621036814</v>
      </c>
      <c r="AA53" s="54">
        <f>+AA51-AA52</f>
        <v>-62727989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-498902443</v>
      </c>
      <c r="D56" s="48">
        <f>SUM(D53:D55)</f>
        <v>0</v>
      </c>
      <c r="E56" s="49">
        <f t="shared" si="5"/>
        <v>-62727989</v>
      </c>
      <c r="F56" s="50">
        <f t="shared" si="5"/>
        <v>-62727989</v>
      </c>
      <c r="G56" s="50">
        <f t="shared" si="5"/>
        <v>-39031941</v>
      </c>
      <c r="H56" s="50">
        <f t="shared" si="5"/>
        <v>-165585547</v>
      </c>
      <c r="I56" s="50">
        <f t="shared" si="5"/>
        <v>-41566744</v>
      </c>
      <c r="J56" s="50">
        <f t="shared" si="5"/>
        <v>-246184232</v>
      </c>
      <c r="K56" s="50">
        <f t="shared" si="5"/>
        <v>-33195232</v>
      </c>
      <c r="L56" s="50">
        <f t="shared" si="5"/>
        <v>-13095358</v>
      </c>
      <c r="M56" s="50">
        <f t="shared" si="5"/>
        <v>42141331</v>
      </c>
      <c r="N56" s="50">
        <f t="shared" si="5"/>
        <v>-4149259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-250333491</v>
      </c>
      <c r="X56" s="50">
        <f t="shared" si="5"/>
        <v>-31363986</v>
      </c>
      <c r="Y56" s="50">
        <f t="shared" si="5"/>
        <v>-218969505</v>
      </c>
      <c r="Z56" s="51">
        <f>+IF(X56&lt;&gt;0,+(Y56/X56)*100,0)</f>
        <v>698.15585621036814</v>
      </c>
      <c r="AA56" s="48">
        <f>SUM(AA53:AA55)</f>
        <v>-62727989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-498902443</v>
      </c>
      <c r="D59" s="65">
        <f>SUM(D56:D58)</f>
        <v>0</v>
      </c>
      <c r="E59" s="66">
        <f t="shared" si="6"/>
        <v>-62727989</v>
      </c>
      <c r="F59" s="67">
        <f t="shared" si="6"/>
        <v>-62727989</v>
      </c>
      <c r="G59" s="67">
        <f t="shared" si="6"/>
        <v>-39031941</v>
      </c>
      <c r="H59" s="67">
        <f t="shared" si="6"/>
        <v>-165585547</v>
      </c>
      <c r="I59" s="67">
        <f t="shared" si="6"/>
        <v>-41566744</v>
      </c>
      <c r="J59" s="67">
        <f t="shared" si="6"/>
        <v>-246184232</v>
      </c>
      <c r="K59" s="67">
        <f t="shared" si="6"/>
        <v>-33195232</v>
      </c>
      <c r="L59" s="67">
        <f t="shared" si="6"/>
        <v>-13095358</v>
      </c>
      <c r="M59" s="67">
        <f t="shared" si="6"/>
        <v>42141331</v>
      </c>
      <c r="N59" s="67">
        <f t="shared" si="6"/>
        <v>-4149259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-250333491</v>
      </c>
      <c r="X59" s="67">
        <f t="shared" si="6"/>
        <v>-31363986</v>
      </c>
      <c r="Y59" s="67">
        <f t="shared" si="6"/>
        <v>-218969505</v>
      </c>
      <c r="Z59" s="68">
        <f>+IF(X59&lt;&gt;0,+(Y59/X59)*100,0)</f>
        <v>698.15585621036814</v>
      </c>
      <c r="AA59" s="65">
        <f>SUM(AA56:AA58)</f>
        <v>-62727989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1857884141</v>
      </c>
      <c r="F6" s="22">
        <v>1857884141</v>
      </c>
      <c r="G6" s="22">
        <v>147612334</v>
      </c>
      <c r="H6" s="22">
        <v>167973154</v>
      </c>
      <c r="I6" s="22">
        <v>154338980</v>
      </c>
      <c r="J6" s="22">
        <v>469924468</v>
      </c>
      <c r="K6" s="22">
        <v>125769692</v>
      </c>
      <c r="L6" s="22">
        <v>126704067</v>
      </c>
      <c r="M6" s="22">
        <v>115770165</v>
      </c>
      <c r="N6" s="22">
        <v>368243924</v>
      </c>
      <c r="O6" s="22"/>
      <c r="P6" s="22"/>
      <c r="Q6" s="22"/>
      <c r="R6" s="22"/>
      <c r="S6" s="22"/>
      <c r="T6" s="22"/>
      <c r="U6" s="22"/>
      <c r="V6" s="22"/>
      <c r="W6" s="22">
        <v>838168392</v>
      </c>
      <c r="X6" s="22">
        <v>928942080</v>
      </c>
      <c r="Y6" s="22">
        <v>-90773688</v>
      </c>
      <c r="Z6" s="23">
        <v>-9.7717274256754525</v>
      </c>
      <c r="AA6" s="20">
        <v>1857884141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354764</v>
      </c>
      <c r="F7" s="22">
        <v>354764</v>
      </c>
      <c r="G7" s="22">
        <v>49052</v>
      </c>
      <c r="H7" s="22"/>
      <c r="I7" s="22">
        <v>28233</v>
      </c>
      <c r="J7" s="22">
        <v>77285</v>
      </c>
      <c r="K7" s="22"/>
      <c r="L7" s="22"/>
      <c r="M7" s="22">
        <v>16172</v>
      </c>
      <c r="N7" s="22">
        <v>16172</v>
      </c>
      <c r="O7" s="22"/>
      <c r="P7" s="22"/>
      <c r="Q7" s="22"/>
      <c r="R7" s="22"/>
      <c r="S7" s="22"/>
      <c r="T7" s="22"/>
      <c r="U7" s="22"/>
      <c r="V7" s="22"/>
      <c r="W7" s="22">
        <v>93457</v>
      </c>
      <c r="X7" s="22">
        <v>177384</v>
      </c>
      <c r="Y7" s="22">
        <v>-83927</v>
      </c>
      <c r="Z7" s="23">
        <v>-47.313737428403911</v>
      </c>
      <c r="AA7" s="20">
        <v>354764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98870170</v>
      </c>
      <c r="F13" s="22">
        <v>98870170</v>
      </c>
      <c r="G13" s="22">
        <v>10097001</v>
      </c>
      <c r="H13" s="22">
        <v>9615318</v>
      </c>
      <c r="I13" s="22">
        <v>9845769</v>
      </c>
      <c r="J13" s="22">
        <v>29558088</v>
      </c>
      <c r="K13" s="22">
        <v>10202101</v>
      </c>
      <c r="L13" s="22">
        <v>10492332</v>
      </c>
      <c r="M13" s="22">
        <v>10602426</v>
      </c>
      <c r="N13" s="22">
        <v>31296859</v>
      </c>
      <c r="O13" s="22"/>
      <c r="P13" s="22"/>
      <c r="Q13" s="22"/>
      <c r="R13" s="22"/>
      <c r="S13" s="22"/>
      <c r="T13" s="22"/>
      <c r="U13" s="22"/>
      <c r="V13" s="22"/>
      <c r="W13" s="22">
        <v>60854947</v>
      </c>
      <c r="X13" s="22">
        <v>49435086</v>
      </c>
      <c r="Y13" s="22">
        <v>11419861</v>
      </c>
      <c r="Z13" s="23">
        <v>23.100720407364115</v>
      </c>
      <c r="AA13" s="20">
        <v>98870170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538434</v>
      </c>
      <c r="F19" s="22">
        <v>538434</v>
      </c>
      <c r="G19" s="22">
        <v>35739</v>
      </c>
      <c r="H19" s="22">
        <v>32886</v>
      </c>
      <c r="I19" s="22">
        <v>35840</v>
      </c>
      <c r="J19" s="22">
        <v>104465</v>
      </c>
      <c r="K19" s="22">
        <v>32807</v>
      </c>
      <c r="L19" s="22">
        <v>35302</v>
      </c>
      <c r="M19" s="22">
        <v>32726</v>
      </c>
      <c r="N19" s="22">
        <v>100835</v>
      </c>
      <c r="O19" s="22"/>
      <c r="P19" s="22"/>
      <c r="Q19" s="22"/>
      <c r="R19" s="22"/>
      <c r="S19" s="22"/>
      <c r="T19" s="22"/>
      <c r="U19" s="22"/>
      <c r="V19" s="22"/>
      <c r="W19" s="22">
        <v>205300</v>
      </c>
      <c r="X19" s="22">
        <v>269220</v>
      </c>
      <c r="Y19" s="22">
        <v>-63920</v>
      </c>
      <c r="Z19" s="23">
        <v>-23.742663992273975</v>
      </c>
      <c r="AA19" s="20">
        <v>538434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307376532</v>
      </c>
      <c r="F25" s="22">
        <v>307376532</v>
      </c>
      <c r="G25" s="22"/>
      <c r="H25" s="22"/>
      <c r="I25" s="22"/>
      <c r="J25" s="22"/>
      <c r="K25" s="22"/>
      <c r="L25" s="22">
        <v>459650</v>
      </c>
      <c r="M25" s="22"/>
      <c r="N25" s="22">
        <v>459650</v>
      </c>
      <c r="O25" s="22"/>
      <c r="P25" s="22"/>
      <c r="Q25" s="22"/>
      <c r="R25" s="22"/>
      <c r="S25" s="22"/>
      <c r="T25" s="22"/>
      <c r="U25" s="22"/>
      <c r="V25" s="22"/>
      <c r="W25" s="22">
        <v>459650</v>
      </c>
      <c r="X25" s="22">
        <v>153688266</v>
      </c>
      <c r="Y25" s="22">
        <v>-153228616</v>
      </c>
      <c r="Z25" s="23">
        <v>-99.700920563447568</v>
      </c>
      <c r="AA25" s="20">
        <v>307376532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2265024041</v>
      </c>
      <c r="F32" s="31">
        <f t="shared" si="0"/>
        <v>2265024041</v>
      </c>
      <c r="G32" s="31">
        <f t="shared" si="0"/>
        <v>157794126</v>
      </c>
      <c r="H32" s="31">
        <f t="shared" si="0"/>
        <v>177621358</v>
      </c>
      <c r="I32" s="31">
        <f t="shared" si="0"/>
        <v>164248822</v>
      </c>
      <c r="J32" s="31">
        <f t="shared" si="0"/>
        <v>499664306</v>
      </c>
      <c r="K32" s="31">
        <f t="shared" si="0"/>
        <v>136004600</v>
      </c>
      <c r="L32" s="31">
        <f t="shared" si="0"/>
        <v>137691351</v>
      </c>
      <c r="M32" s="31">
        <f t="shared" si="0"/>
        <v>126421489</v>
      </c>
      <c r="N32" s="31">
        <f t="shared" si="0"/>
        <v>400117440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899781746</v>
      </c>
      <c r="X32" s="31">
        <f t="shared" si="0"/>
        <v>1132512036</v>
      </c>
      <c r="Y32" s="31">
        <f t="shared" si="0"/>
        <v>-232730290</v>
      </c>
      <c r="Z32" s="32">
        <f>+IF(X32&lt;&gt;0,+(Y32/X32)*100,0)</f>
        <v>-20.549917581626477</v>
      </c>
      <c r="AA32" s="29">
        <f>SUM(AA6:AA31)</f>
        <v>2265024041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179721888</v>
      </c>
      <c r="F34" s="22">
        <v>179721888</v>
      </c>
      <c r="G34" s="22">
        <v>14141801</v>
      </c>
      <c r="H34" s="22">
        <v>14217566</v>
      </c>
      <c r="I34" s="22">
        <v>14262637</v>
      </c>
      <c r="J34" s="22">
        <v>42622004</v>
      </c>
      <c r="K34" s="22">
        <v>16182707</v>
      </c>
      <c r="L34" s="22">
        <v>14999227</v>
      </c>
      <c r="M34" s="22">
        <v>15350360</v>
      </c>
      <c r="N34" s="22">
        <v>46532294</v>
      </c>
      <c r="O34" s="22"/>
      <c r="P34" s="22"/>
      <c r="Q34" s="22"/>
      <c r="R34" s="22"/>
      <c r="S34" s="22"/>
      <c r="T34" s="22"/>
      <c r="U34" s="22"/>
      <c r="V34" s="22"/>
      <c r="W34" s="22">
        <v>89154298</v>
      </c>
      <c r="X34" s="22">
        <v>89860950</v>
      </c>
      <c r="Y34" s="22">
        <v>-706652</v>
      </c>
      <c r="Z34" s="23">
        <v>-0.78638385194013638</v>
      </c>
      <c r="AA34" s="20">
        <v>179721888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1669349359</v>
      </c>
      <c r="F36" s="22">
        <v>1669349359</v>
      </c>
      <c r="G36" s="22">
        <v>52892012</v>
      </c>
      <c r="H36" s="22">
        <v>493924286</v>
      </c>
      <c r="I36" s="22">
        <v>4871211</v>
      </c>
      <c r="J36" s="22">
        <v>551687509</v>
      </c>
      <c r="K36" s="22">
        <v>289610398</v>
      </c>
      <c r="L36" s="22">
        <v>114532062</v>
      </c>
      <c r="M36" s="22">
        <v>118084031</v>
      </c>
      <c r="N36" s="22">
        <v>522226491</v>
      </c>
      <c r="O36" s="22"/>
      <c r="P36" s="22"/>
      <c r="Q36" s="22"/>
      <c r="R36" s="22"/>
      <c r="S36" s="22"/>
      <c r="T36" s="22"/>
      <c r="U36" s="22"/>
      <c r="V36" s="22"/>
      <c r="W36" s="22">
        <v>1073914000</v>
      </c>
      <c r="X36" s="22">
        <v>834674682</v>
      </c>
      <c r="Y36" s="22">
        <v>239239318</v>
      </c>
      <c r="Z36" s="23">
        <v>28.6625823400739</v>
      </c>
      <c r="AA36" s="20">
        <v>1669349359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41085200</v>
      </c>
      <c r="F37" s="22">
        <v>41085200</v>
      </c>
      <c r="G37" s="22">
        <v>1204938</v>
      </c>
      <c r="H37" s="22">
        <v>507218</v>
      </c>
      <c r="I37" s="22">
        <v>22621</v>
      </c>
      <c r="J37" s="22">
        <v>1734777</v>
      </c>
      <c r="K37" s="22">
        <v>49934</v>
      </c>
      <c r="L37" s="22">
        <v>6181</v>
      </c>
      <c r="M37" s="22">
        <v>2498</v>
      </c>
      <c r="N37" s="22">
        <v>58613</v>
      </c>
      <c r="O37" s="22"/>
      <c r="P37" s="22"/>
      <c r="Q37" s="22"/>
      <c r="R37" s="22"/>
      <c r="S37" s="22"/>
      <c r="T37" s="22"/>
      <c r="U37" s="22"/>
      <c r="V37" s="22"/>
      <c r="W37" s="22">
        <v>1793390</v>
      </c>
      <c r="X37" s="22">
        <v>20542602</v>
      </c>
      <c r="Y37" s="22">
        <v>-18749212</v>
      </c>
      <c r="Z37" s="23">
        <v>-91.269898525999764</v>
      </c>
      <c r="AA37" s="20">
        <v>41085200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344471035</v>
      </c>
      <c r="F38" s="22">
        <v>344471035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172235520</v>
      </c>
      <c r="Y38" s="22">
        <v>-172235520</v>
      </c>
      <c r="Z38" s="23">
        <v>-100</v>
      </c>
      <c r="AA38" s="20">
        <v>344471035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39635004</v>
      </c>
      <c r="F39" s="22">
        <v>39635004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19817502</v>
      </c>
      <c r="Y39" s="22">
        <v>-19817502</v>
      </c>
      <c r="Z39" s="23">
        <v>-100</v>
      </c>
      <c r="AA39" s="20">
        <v>39635004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115005000</v>
      </c>
      <c r="F40" s="22">
        <v>115005000</v>
      </c>
      <c r="G40" s="22"/>
      <c r="H40" s="22">
        <v>22796182</v>
      </c>
      <c r="I40" s="22">
        <v>65</v>
      </c>
      <c r="J40" s="22">
        <v>22796247</v>
      </c>
      <c r="K40" s="22">
        <v>37144099</v>
      </c>
      <c r="L40" s="22">
        <v>21569644</v>
      </c>
      <c r="M40" s="22">
        <v>22625887</v>
      </c>
      <c r="N40" s="22">
        <v>81339630</v>
      </c>
      <c r="O40" s="22"/>
      <c r="P40" s="22"/>
      <c r="Q40" s="22"/>
      <c r="R40" s="22"/>
      <c r="S40" s="22"/>
      <c r="T40" s="22"/>
      <c r="U40" s="22"/>
      <c r="V40" s="22"/>
      <c r="W40" s="22">
        <v>104135877</v>
      </c>
      <c r="X40" s="22">
        <v>57502500</v>
      </c>
      <c r="Y40" s="22">
        <v>46633377</v>
      </c>
      <c r="Z40" s="23">
        <v>81.097999217425325</v>
      </c>
      <c r="AA40" s="20">
        <v>115005000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69794164</v>
      </c>
      <c r="F41" s="22">
        <v>69794164</v>
      </c>
      <c r="G41" s="22">
        <v>596804</v>
      </c>
      <c r="H41" s="22">
        <v>6159267</v>
      </c>
      <c r="I41" s="22">
        <v>5962857</v>
      </c>
      <c r="J41" s="22">
        <v>12718928</v>
      </c>
      <c r="K41" s="22">
        <v>13445204</v>
      </c>
      <c r="L41" s="22">
        <v>25312809</v>
      </c>
      <c r="M41" s="22">
        <v>12769519</v>
      </c>
      <c r="N41" s="22">
        <v>51527532</v>
      </c>
      <c r="O41" s="22"/>
      <c r="P41" s="22"/>
      <c r="Q41" s="22"/>
      <c r="R41" s="22"/>
      <c r="S41" s="22"/>
      <c r="T41" s="22"/>
      <c r="U41" s="22"/>
      <c r="V41" s="22"/>
      <c r="W41" s="22">
        <v>64246460</v>
      </c>
      <c r="X41" s="22">
        <v>34897080</v>
      </c>
      <c r="Y41" s="22">
        <v>29349380</v>
      </c>
      <c r="Z41" s="23">
        <v>84.102681370475693</v>
      </c>
      <c r="AA41" s="20">
        <v>69794164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6571588</v>
      </c>
      <c r="F43" s="22">
        <v>6571588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3285792</v>
      </c>
      <c r="Y43" s="22">
        <v>-3285792</v>
      </c>
      <c r="Z43" s="23">
        <v>-100</v>
      </c>
      <c r="AA43" s="20">
        <v>6571588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14977114</v>
      </c>
      <c r="F44" s="22">
        <v>14977114</v>
      </c>
      <c r="G44" s="22">
        <v>7614121</v>
      </c>
      <c r="H44" s="22">
        <v>1104906</v>
      </c>
      <c r="I44" s="22">
        <v>226201</v>
      </c>
      <c r="J44" s="22">
        <v>8945228</v>
      </c>
      <c r="K44" s="22">
        <v>1159804</v>
      </c>
      <c r="L44" s="22">
        <v>398004</v>
      </c>
      <c r="M44" s="22">
        <v>101583</v>
      </c>
      <c r="N44" s="22">
        <v>1659391</v>
      </c>
      <c r="O44" s="22"/>
      <c r="P44" s="22"/>
      <c r="Q44" s="22"/>
      <c r="R44" s="22"/>
      <c r="S44" s="22"/>
      <c r="T44" s="22"/>
      <c r="U44" s="22"/>
      <c r="V44" s="22"/>
      <c r="W44" s="22">
        <v>10604619</v>
      </c>
      <c r="X44" s="22">
        <v>7488552</v>
      </c>
      <c r="Y44" s="22">
        <v>3116067</v>
      </c>
      <c r="Z44" s="23">
        <v>41.611075145101481</v>
      </c>
      <c r="AA44" s="20">
        <v>14977114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2480610352</v>
      </c>
      <c r="F47" s="31">
        <f t="shared" si="1"/>
        <v>2480610352</v>
      </c>
      <c r="G47" s="31">
        <f t="shared" si="1"/>
        <v>76449676</v>
      </c>
      <c r="H47" s="31">
        <f t="shared" si="1"/>
        <v>538709425</v>
      </c>
      <c r="I47" s="31">
        <f t="shared" si="1"/>
        <v>25345592</v>
      </c>
      <c r="J47" s="31">
        <f t="shared" si="1"/>
        <v>640504693</v>
      </c>
      <c r="K47" s="31">
        <f t="shared" si="1"/>
        <v>357592146</v>
      </c>
      <c r="L47" s="31">
        <f t="shared" si="1"/>
        <v>176817927</v>
      </c>
      <c r="M47" s="31">
        <f t="shared" si="1"/>
        <v>168933878</v>
      </c>
      <c r="N47" s="31">
        <f t="shared" si="1"/>
        <v>703343951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1343848644</v>
      </c>
      <c r="X47" s="31">
        <f t="shared" si="1"/>
        <v>1240305180</v>
      </c>
      <c r="Y47" s="31">
        <f t="shared" si="1"/>
        <v>103543464</v>
      </c>
      <c r="Z47" s="32">
        <f>+IF(X47&lt;&gt;0,+(Y47/X47)*100,0)</f>
        <v>8.3482247490089492</v>
      </c>
      <c r="AA47" s="29">
        <f>SUM(AA34:AA46)</f>
        <v>2480610352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-215586311</v>
      </c>
      <c r="F48" s="41">
        <f t="shared" si="2"/>
        <v>-215586311</v>
      </c>
      <c r="G48" s="41">
        <f t="shared" si="2"/>
        <v>81344450</v>
      </c>
      <c r="H48" s="41">
        <f t="shared" si="2"/>
        <v>-361088067</v>
      </c>
      <c r="I48" s="41">
        <f t="shared" si="2"/>
        <v>138903230</v>
      </c>
      <c r="J48" s="41">
        <f t="shared" si="2"/>
        <v>-140840387</v>
      </c>
      <c r="K48" s="41">
        <f t="shared" si="2"/>
        <v>-221587546</v>
      </c>
      <c r="L48" s="41">
        <f t="shared" si="2"/>
        <v>-39126576</v>
      </c>
      <c r="M48" s="41">
        <f t="shared" si="2"/>
        <v>-42512389</v>
      </c>
      <c r="N48" s="41">
        <f t="shared" si="2"/>
        <v>-303226511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-444066898</v>
      </c>
      <c r="X48" s="41">
        <f t="shared" si="2"/>
        <v>-107793144</v>
      </c>
      <c r="Y48" s="41">
        <f t="shared" si="2"/>
        <v>-336273754</v>
      </c>
      <c r="Z48" s="42">
        <f>+IF(X48&lt;&gt;0,+(Y48/X48)*100,0)</f>
        <v>311.96209844292139</v>
      </c>
      <c r="AA48" s="39">
        <f>+AA32-AA47</f>
        <v>-215586311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31185567</v>
      </c>
      <c r="F49" s="22">
        <v>31185567</v>
      </c>
      <c r="G49" s="22">
        <v>-4710101</v>
      </c>
      <c r="H49" s="22">
        <v>8909015</v>
      </c>
      <c r="I49" s="22">
        <v>74500</v>
      </c>
      <c r="J49" s="22">
        <v>4273414</v>
      </c>
      <c r="K49" s="22">
        <v>4805865</v>
      </c>
      <c r="L49" s="22">
        <v>294047</v>
      </c>
      <c r="M49" s="22">
        <v>2221225</v>
      </c>
      <c r="N49" s="22">
        <v>7321137</v>
      </c>
      <c r="O49" s="22"/>
      <c r="P49" s="22"/>
      <c r="Q49" s="22"/>
      <c r="R49" s="22"/>
      <c r="S49" s="22"/>
      <c r="T49" s="22"/>
      <c r="U49" s="22"/>
      <c r="V49" s="22"/>
      <c r="W49" s="22">
        <v>11594551</v>
      </c>
      <c r="X49" s="22">
        <v>15592782</v>
      </c>
      <c r="Y49" s="22">
        <v>-3998231</v>
      </c>
      <c r="Z49" s="23">
        <v>-25.641550045399207</v>
      </c>
      <c r="AA49" s="20">
        <v>31185567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-184400744</v>
      </c>
      <c r="F51" s="50">
        <f t="shared" si="3"/>
        <v>-184400744</v>
      </c>
      <c r="G51" s="50">
        <f t="shared" si="3"/>
        <v>76634349</v>
      </c>
      <c r="H51" s="50">
        <f t="shared" si="3"/>
        <v>-352179052</v>
      </c>
      <c r="I51" s="50">
        <f t="shared" si="3"/>
        <v>138977730</v>
      </c>
      <c r="J51" s="50">
        <f t="shared" si="3"/>
        <v>-136566973</v>
      </c>
      <c r="K51" s="50">
        <f t="shared" si="3"/>
        <v>-216781681</v>
      </c>
      <c r="L51" s="50">
        <f t="shared" si="3"/>
        <v>-38832529</v>
      </c>
      <c r="M51" s="50">
        <f t="shared" si="3"/>
        <v>-40291164</v>
      </c>
      <c r="N51" s="50">
        <f t="shared" si="3"/>
        <v>-295905374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-432472347</v>
      </c>
      <c r="X51" s="50">
        <f t="shared" si="3"/>
        <v>-92200362</v>
      </c>
      <c r="Y51" s="50">
        <f t="shared" si="3"/>
        <v>-340271985</v>
      </c>
      <c r="Z51" s="51">
        <f>+IF(X51&lt;&gt;0,+(Y51/X51)*100,0)</f>
        <v>369.05710305128736</v>
      </c>
      <c r="AA51" s="48">
        <f>SUM(AA48:AA50)</f>
        <v>-184400744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-184400744</v>
      </c>
      <c r="F53" s="56">
        <f t="shared" si="4"/>
        <v>-184400744</v>
      </c>
      <c r="G53" s="56">
        <f t="shared" si="4"/>
        <v>76634349</v>
      </c>
      <c r="H53" s="56">
        <f t="shared" si="4"/>
        <v>-352179052</v>
      </c>
      <c r="I53" s="56">
        <f t="shared" si="4"/>
        <v>138977730</v>
      </c>
      <c r="J53" s="56">
        <f t="shared" si="4"/>
        <v>-136566973</v>
      </c>
      <c r="K53" s="56">
        <f t="shared" si="4"/>
        <v>-216781681</v>
      </c>
      <c r="L53" s="56">
        <f t="shared" si="4"/>
        <v>-38832529</v>
      </c>
      <c r="M53" s="56">
        <f t="shared" si="4"/>
        <v>-40291164</v>
      </c>
      <c r="N53" s="56">
        <f t="shared" si="4"/>
        <v>-295905374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-432472347</v>
      </c>
      <c r="X53" s="56">
        <f t="shared" si="4"/>
        <v>-92200362</v>
      </c>
      <c r="Y53" s="56">
        <f t="shared" si="4"/>
        <v>-340271985</v>
      </c>
      <c r="Z53" s="57">
        <f>+IF(X53&lt;&gt;0,+(Y53/X53)*100,0)</f>
        <v>369.05710305128736</v>
      </c>
      <c r="AA53" s="54">
        <f>+AA51-AA52</f>
        <v>-184400744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-184400744</v>
      </c>
      <c r="F56" s="50">
        <f t="shared" si="5"/>
        <v>-184400744</v>
      </c>
      <c r="G56" s="50">
        <f t="shared" si="5"/>
        <v>76634349</v>
      </c>
      <c r="H56" s="50">
        <f t="shared" si="5"/>
        <v>-352179052</v>
      </c>
      <c r="I56" s="50">
        <f t="shared" si="5"/>
        <v>138977730</v>
      </c>
      <c r="J56" s="50">
        <f t="shared" si="5"/>
        <v>-136566973</v>
      </c>
      <c r="K56" s="50">
        <f t="shared" si="5"/>
        <v>-216781681</v>
      </c>
      <c r="L56" s="50">
        <f t="shared" si="5"/>
        <v>-38832529</v>
      </c>
      <c r="M56" s="50">
        <f t="shared" si="5"/>
        <v>-40291164</v>
      </c>
      <c r="N56" s="50">
        <f t="shared" si="5"/>
        <v>-295905374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-432472347</v>
      </c>
      <c r="X56" s="50">
        <f t="shared" si="5"/>
        <v>-92200362</v>
      </c>
      <c r="Y56" s="50">
        <f t="shared" si="5"/>
        <v>-340271985</v>
      </c>
      <c r="Z56" s="51">
        <f>+IF(X56&lt;&gt;0,+(Y56/X56)*100,0)</f>
        <v>369.05710305128736</v>
      </c>
      <c r="AA56" s="48">
        <f>SUM(AA53:AA55)</f>
        <v>-184400744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-184400744</v>
      </c>
      <c r="F59" s="67">
        <f t="shared" si="6"/>
        <v>-184400744</v>
      </c>
      <c r="G59" s="67">
        <f t="shared" si="6"/>
        <v>76634349</v>
      </c>
      <c r="H59" s="67">
        <f t="shared" si="6"/>
        <v>-352179052</v>
      </c>
      <c r="I59" s="67">
        <f t="shared" si="6"/>
        <v>138977730</v>
      </c>
      <c r="J59" s="67">
        <f t="shared" si="6"/>
        <v>-136566973</v>
      </c>
      <c r="K59" s="67">
        <f t="shared" si="6"/>
        <v>-216781681</v>
      </c>
      <c r="L59" s="67">
        <f t="shared" si="6"/>
        <v>-38832529</v>
      </c>
      <c r="M59" s="67">
        <f t="shared" si="6"/>
        <v>-40291164</v>
      </c>
      <c r="N59" s="67">
        <f t="shared" si="6"/>
        <v>-295905374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-432472347</v>
      </c>
      <c r="X59" s="67">
        <f t="shared" si="6"/>
        <v>-92200362</v>
      </c>
      <c r="Y59" s="67">
        <f t="shared" si="6"/>
        <v>-340271985</v>
      </c>
      <c r="Z59" s="68">
        <f>+IF(X59&lt;&gt;0,+(Y59/X59)*100,0)</f>
        <v>369.05710305128736</v>
      </c>
      <c r="AA59" s="65">
        <f>SUM(AA56:AA58)</f>
        <v>-184400744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823358651</v>
      </c>
      <c r="D6" s="20"/>
      <c r="E6" s="21">
        <v>876349388</v>
      </c>
      <c r="F6" s="22">
        <v>876349388</v>
      </c>
      <c r="G6" s="22">
        <v>91883880</v>
      </c>
      <c r="H6" s="22">
        <v>89101030</v>
      </c>
      <c r="I6" s="22">
        <v>90278958</v>
      </c>
      <c r="J6" s="22">
        <v>271263868</v>
      </c>
      <c r="K6" s="22">
        <v>77175844</v>
      </c>
      <c r="L6" s="22">
        <v>73286473</v>
      </c>
      <c r="M6" s="22">
        <v>73803962</v>
      </c>
      <c r="N6" s="22">
        <v>224266279</v>
      </c>
      <c r="O6" s="22"/>
      <c r="P6" s="22"/>
      <c r="Q6" s="22"/>
      <c r="R6" s="22"/>
      <c r="S6" s="22"/>
      <c r="T6" s="22"/>
      <c r="U6" s="22"/>
      <c r="V6" s="22"/>
      <c r="W6" s="22">
        <v>495530147</v>
      </c>
      <c r="X6" s="22">
        <v>438174708</v>
      </c>
      <c r="Y6" s="22">
        <v>57355439</v>
      </c>
      <c r="Z6" s="23">
        <v>13.089627939000076</v>
      </c>
      <c r="AA6" s="20">
        <v>876349388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3430591</v>
      </c>
      <c r="D13" s="20"/>
      <c r="E13" s="21">
        <v>2052313</v>
      </c>
      <c r="F13" s="22">
        <v>2052313</v>
      </c>
      <c r="G13" s="22">
        <v>309694</v>
      </c>
      <c r="H13" s="22">
        <v>347246</v>
      </c>
      <c r="I13" s="22">
        <v>358341</v>
      </c>
      <c r="J13" s="22">
        <v>1015281</v>
      </c>
      <c r="K13" s="22">
        <v>382460</v>
      </c>
      <c r="L13" s="22">
        <v>383081</v>
      </c>
      <c r="M13" s="22">
        <v>373764</v>
      </c>
      <c r="N13" s="22">
        <v>1139305</v>
      </c>
      <c r="O13" s="22"/>
      <c r="P13" s="22"/>
      <c r="Q13" s="22"/>
      <c r="R13" s="22"/>
      <c r="S13" s="22"/>
      <c r="T13" s="22"/>
      <c r="U13" s="22"/>
      <c r="V13" s="22"/>
      <c r="W13" s="22">
        <v>2154586</v>
      </c>
      <c r="X13" s="22">
        <v>1026289</v>
      </c>
      <c r="Y13" s="22">
        <v>1128297</v>
      </c>
      <c r="Z13" s="23">
        <v>109.93950047208925</v>
      </c>
      <c r="AA13" s="20">
        <v>2052313</v>
      </c>
    </row>
    <row r="14" spans="1:27" ht="13.5" x14ac:dyDescent="0.25">
      <c r="A14" s="19" t="s">
        <v>42</v>
      </c>
      <c r="B14" s="15" t="s">
        <v>32</v>
      </c>
      <c r="C14" s="20">
        <v>87724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202657</v>
      </c>
      <c r="D19" s="20"/>
      <c r="E19" s="21">
        <v>104682</v>
      </c>
      <c r="F19" s="22">
        <v>104682</v>
      </c>
      <c r="G19" s="22">
        <v>33646</v>
      </c>
      <c r="H19" s="22">
        <v>13031</v>
      </c>
      <c r="I19" s="22">
        <v>3371</v>
      </c>
      <c r="J19" s="22">
        <v>50048</v>
      </c>
      <c r="K19" s="22">
        <v>5922</v>
      </c>
      <c r="L19" s="22">
        <v>28681</v>
      </c>
      <c r="M19" s="22">
        <v>11844</v>
      </c>
      <c r="N19" s="22">
        <v>46447</v>
      </c>
      <c r="O19" s="22"/>
      <c r="P19" s="22"/>
      <c r="Q19" s="22"/>
      <c r="R19" s="22"/>
      <c r="S19" s="22"/>
      <c r="T19" s="22"/>
      <c r="U19" s="22"/>
      <c r="V19" s="22"/>
      <c r="W19" s="22">
        <v>96495</v>
      </c>
      <c r="X19" s="22">
        <v>52344</v>
      </c>
      <c r="Y19" s="22">
        <v>44151</v>
      </c>
      <c r="Z19" s="23">
        <v>84.347776249426857</v>
      </c>
      <c r="AA19" s="20">
        <v>104682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1566094</v>
      </c>
      <c r="D23" s="20"/>
      <c r="E23" s="21">
        <v>1587537</v>
      </c>
      <c r="F23" s="22">
        <v>1587537</v>
      </c>
      <c r="G23" s="22">
        <v>165911</v>
      </c>
      <c r="H23" s="22">
        <v>346659</v>
      </c>
      <c r="I23" s="22">
        <v>340500</v>
      </c>
      <c r="J23" s="22">
        <v>853070</v>
      </c>
      <c r="K23" s="22">
        <v>175087</v>
      </c>
      <c r="L23" s="22">
        <v>206671</v>
      </c>
      <c r="M23" s="22">
        <v>134921</v>
      </c>
      <c r="N23" s="22">
        <v>516679</v>
      </c>
      <c r="O23" s="22"/>
      <c r="P23" s="22"/>
      <c r="Q23" s="22"/>
      <c r="R23" s="22"/>
      <c r="S23" s="22"/>
      <c r="T23" s="22"/>
      <c r="U23" s="22"/>
      <c r="V23" s="22"/>
      <c r="W23" s="22">
        <v>1369749</v>
      </c>
      <c r="X23" s="22">
        <v>793758</v>
      </c>
      <c r="Y23" s="22">
        <v>575991</v>
      </c>
      <c r="Z23" s="23">
        <v>72.565063911166888</v>
      </c>
      <c r="AA23" s="20">
        <v>1587537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20253750</v>
      </c>
      <c r="D25" s="20"/>
      <c r="E25" s="21">
        <v>18105875</v>
      </c>
      <c r="F25" s="22">
        <v>18105875</v>
      </c>
      <c r="G25" s="22">
        <v>7544102</v>
      </c>
      <c r="H25" s="22"/>
      <c r="I25" s="22"/>
      <c r="J25" s="22">
        <v>7544102</v>
      </c>
      <c r="K25" s="22"/>
      <c r="L25" s="22"/>
      <c r="M25" s="22">
        <v>6035292</v>
      </c>
      <c r="N25" s="22">
        <v>6035292</v>
      </c>
      <c r="O25" s="22"/>
      <c r="P25" s="22"/>
      <c r="Q25" s="22"/>
      <c r="R25" s="22"/>
      <c r="S25" s="22"/>
      <c r="T25" s="22"/>
      <c r="U25" s="22"/>
      <c r="V25" s="22"/>
      <c r="W25" s="22">
        <v>13579394</v>
      </c>
      <c r="X25" s="22">
        <v>7556292</v>
      </c>
      <c r="Y25" s="22">
        <v>6023102</v>
      </c>
      <c r="Z25" s="23">
        <v>79.709757113674272</v>
      </c>
      <c r="AA25" s="20">
        <v>18105875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5683704</v>
      </c>
      <c r="F28" s="22">
        <v>5683704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2841852</v>
      </c>
      <c r="Y28" s="22">
        <v>-2841852</v>
      </c>
      <c r="Z28" s="23">
        <v>-100</v>
      </c>
      <c r="AA28" s="20">
        <v>5683704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848899467</v>
      </c>
      <c r="D32" s="29">
        <f t="shared" ref="D32:Y32" si="0">SUM(D6:D31)</f>
        <v>0</v>
      </c>
      <c r="E32" s="30">
        <f t="shared" si="0"/>
        <v>903883499</v>
      </c>
      <c r="F32" s="31">
        <f t="shared" si="0"/>
        <v>903883499</v>
      </c>
      <c r="G32" s="31">
        <f t="shared" si="0"/>
        <v>99937233</v>
      </c>
      <c r="H32" s="31">
        <f t="shared" si="0"/>
        <v>89807966</v>
      </c>
      <c r="I32" s="31">
        <f t="shared" si="0"/>
        <v>90981170</v>
      </c>
      <c r="J32" s="31">
        <f t="shared" si="0"/>
        <v>280726369</v>
      </c>
      <c r="K32" s="31">
        <f t="shared" si="0"/>
        <v>77739313</v>
      </c>
      <c r="L32" s="31">
        <f t="shared" si="0"/>
        <v>73904906</v>
      </c>
      <c r="M32" s="31">
        <f t="shared" si="0"/>
        <v>80359783</v>
      </c>
      <c r="N32" s="31">
        <f t="shared" si="0"/>
        <v>232004002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512730371</v>
      </c>
      <c r="X32" s="31">
        <f t="shared" si="0"/>
        <v>450445243</v>
      </c>
      <c r="Y32" s="31">
        <f t="shared" si="0"/>
        <v>62285128</v>
      </c>
      <c r="Z32" s="32">
        <f>+IF(X32&lt;&gt;0,+(Y32/X32)*100,0)</f>
        <v>13.827458268884415</v>
      </c>
      <c r="AA32" s="29">
        <f>SUM(AA6:AA31)</f>
        <v>903883499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70099343</v>
      </c>
      <c r="D34" s="20"/>
      <c r="E34" s="21">
        <v>62867234</v>
      </c>
      <c r="F34" s="22">
        <v>62867234</v>
      </c>
      <c r="G34" s="22">
        <v>7119276</v>
      </c>
      <c r="H34" s="22">
        <v>4531813</v>
      </c>
      <c r="I34" s="22">
        <v>5355163</v>
      </c>
      <c r="J34" s="22">
        <v>17006252</v>
      </c>
      <c r="K34" s="22">
        <v>6088380</v>
      </c>
      <c r="L34" s="22">
        <v>5909057</v>
      </c>
      <c r="M34" s="22">
        <v>5916228</v>
      </c>
      <c r="N34" s="22">
        <v>17913665</v>
      </c>
      <c r="O34" s="22"/>
      <c r="P34" s="22"/>
      <c r="Q34" s="22"/>
      <c r="R34" s="22"/>
      <c r="S34" s="22"/>
      <c r="T34" s="22"/>
      <c r="U34" s="22"/>
      <c r="V34" s="22"/>
      <c r="W34" s="22">
        <v>34919917</v>
      </c>
      <c r="X34" s="22">
        <v>31856877</v>
      </c>
      <c r="Y34" s="22">
        <v>3063040</v>
      </c>
      <c r="Z34" s="23">
        <v>9.6150040068271601</v>
      </c>
      <c r="AA34" s="20">
        <v>62867234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662720840</v>
      </c>
      <c r="D36" s="20"/>
      <c r="E36" s="21">
        <v>789406028</v>
      </c>
      <c r="F36" s="22">
        <v>789406028</v>
      </c>
      <c r="G36" s="22">
        <v>93384964</v>
      </c>
      <c r="H36" s="22">
        <v>99615446</v>
      </c>
      <c r="I36" s="22">
        <v>83884854</v>
      </c>
      <c r="J36" s="22">
        <v>276885264</v>
      </c>
      <c r="K36" s="22">
        <v>61316455</v>
      </c>
      <c r="L36" s="22">
        <v>78528131</v>
      </c>
      <c r="M36" s="22">
        <v>18660491</v>
      </c>
      <c r="N36" s="22">
        <v>158505077</v>
      </c>
      <c r="O36" s="22"/>
      <c r="P36" s="22"/>
      <c r="Q36" s="22"/>
      <c r="R36" s="22"/>
      <c r="S36" s="22"/>
      <c r="T36" s="22"/>
      <c r="U36" s="22"/>
      <c r="V36" s="22"/>
      <c r="W36" s="22">
        <v>435390341</v>
      </c>
      <c r="X36" s="22">
        <v>376317268</v>
      </c>
      <c r="Y36" s="22">
        <v>59073073</v>
      </c>
      <c r="Z36" s="23">
        <v>15.697678002913223</v>
      </c>
      <c r="AA36" s="20">
        <v>789406028</v>
      </c>
    </row>
    <row r="37" spans="1:27" ht="13.5" x14ac:dyDescent="0.25">
      <c r="A37" s="19" t="s">
        <v>63</v>
      </c>
      <c r="B37" s="15" t="s">
        <v>32</v>
      </c>
      <c r="C37" s="20">
        <v>25052863</v>
      </c>
      <c r="D37" s="20"/>
      <c r="E37" s="21">
        <v>16023896</v>
      </c>
      <c r="F37" s="22">
        <v>16023896</v>
      </c>
      <c r="G37" s="22">
        <v>2431443</v>
      </c>
      <c r="H37" s="22">
        <v>2469131</v>
      </c>
      <c r="I37" s="22">
        <v>2129590</v>
      </c>
      <c r="J37" s="22">
        <v>7030164</v>
      </c>
      <c r="K37" s="22">
        <v>2395927</v>
      </c>
      <c r="L37" s="22">
        <v>2073332</v>
      </c>
      <c r="M37" s="22">
        <v>1019273</v>
      </c>
      <c r="N37" s="22">
        <v>5488532</v>
      </c>
      <c r="O37" s="22"/>
      <c r="P37" s="22"/>
      <c r="Q37" s="22"/>
      <c r="R37" s="22"/>
      <c r="S37" s="22"/>
      <c r="T37" s="22"/>
      <c r="U37" s="22"/>
      <c r="V37" s="22"/>
      <c r="W37" s="22">
        <v>12518696</v>
      </c>
      <c r="X37" s="22">
        <v>17958282</v>
      </c>
      <c r="Y37" s="22">
        <v>-5439586</v>
      </c>
      <c r="Z37" s="23">
        <v>-30.290124634416589</v>
      </c>
      <c r="AA37" s="20">
        <v>16023896</v>
      </c>
    </row>
    <row r="38" spans="1:27" ht="13.5" x14ac:dyDescent="0.25">
      <c r="A38" s="19" t="s">
        <v>64</v>
      </c>
      <c r="B38" s="15" t="s">
        <v>32</v>
      </c>
      <c r="C38" s="20">
        <v>4906399</v>
      </c>
      <c r="D38" s="20"/>
      <c r="E38" s="21">
        <v>4000000</v>
      </c>
      <c r="F38" s="22">
        <v>4000000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1999998</v>
      </c>
      <c r="Y38" s="22">
        <v>-1999998</v>
      </c>
      <c r="Z38" s="23">
        <v>-100</v>
      </c>
      <c r="AA38" s="20">
        <v>4000000</v>
      </c>
    </row>
    <row r="39" spans="1:27" ht="13.5" x14ac:dyDescent="0.25">
      <c r="A39" s="19" t="s">
        <v>65</v>
      </c>
      <c r="B39" s="15" t="s">
        <v>32</v>
      </c>
      <c r="C39" s="20">
        <v>52650334</v>
      </c>
      <c r="D39" s="20"/>
      <c r="E39" s="21">
        <v>51511894</v>
      </c>
      <c r="F39" s="22">
        <v>51511894</v>
      </c>
      <c r="G39" s="22">
        <v>4292658</v>
      </c>
      <c r="H39" s="22">
        <v>4292658</v>
      </c>
      <c r="I39" s="22">
        <v>4292658</v>
      </c>
      <c r="J39" s="22">
        <v>12877974</v>
      </c>
      <c r="K39" s="22">
        <v>4292658</v>
      </c>
      <c r="L39" s="22">
        <v>4292658</v>
      </c>
      <c r="M39" s="22">
        <v>4292658</v>
      </c>
      <c r="N39" s="22">
        <v>12877974</v>
      </c>
      <c r="O39" s="22"/>
      <c r="P39" s="22"/>
      <c r="Q39" s="22"/>
      <c r="R39" s="22"/>
      <c r="S39" s="22"/>
      <c r="T39" s="22"/>
      <c r="U39" s="22"/>
      <c r="V39" s="22"/>
      <c r="W39" s="22">
        <v>25755948</v>
      </c>
      <c r="X39" s="22">
        <v>25755930</v>
      </c>
      <c r="Y39" s="22">
        <v>18</v>
      </c>
      <c r="Z39" s="23"/>
      <c r="AA39" s="20">
        <v>51511894</v>
      </c>
    </row>
    <row r="40" spans="1:27" ht="13.5" x14ac:dyDescent="0.25">
      <c r="A40" s="19" t="s">
        <v>40</v>
      </c>
      <c r="B40" s="15" t="s">
        <v>32</v>
      </c>
      <c r="C40" s="20">
        <v>34525963</v>
      </c>
      <c r="D40" s="20"/>
      <c r="E40" s="21">
        <v>38636846</v>
      </c>
      <c r="F40" s="22">
        <v>38636846</v>
      </c>
      <c r="G40" s="22">
        <v>453</v>
      </c>
      <c r="H40" s="22"/>
      <c r="I40" s="22"/>
      <c r="J40" s="22">
        <v>453</v>
      </c>
      <c r="K40" s="22"/>
      <c r="L40" s="22"/>
      <c r="M40" s="22">
        <v>1541</v>
      </c>
      <c r="N40" s="22">
        <v>1541</v>
      </c>
      <c r="O40" s="22"/>
      <c r="P40" s="22"/>
      <c r="Q40" s="22"/>
      <c r="R40" s="22"/>
      <c r="S40" s="22"/>
      <c r="T40" s="22"/>
      <c r="U40" s="22"/>
      <c r="V40" s="22"/>
      <c r="W40" s="22">
        <v>1994</v>
      </c>
      <c r="X40" s="22">
        <v>19318421</v>
      </c>
      <c r="Y40" s="22">
        <v>-19316427</v>
      </c>
      <c r="Z40" s="23">
        <v>-99.989678245442519</v>
      </c>
      <c r="AA40" s="20">
        <v>38636846</v>
      </c>
    </row>
    <row r="41" spans="1:27" ht="13.5" x14ac:dyDescent="0.25">
      <c r="A41" s="19" t="s">
        <v>66</v>
      </c>
      <c r="B41" s="15" t="s">
        <v>32</v>
      </c>
      <c r="C41" s="20">
        <v>66025165</v>
      </c>
      <c r="D41" s="20"/>
      <c r="E41" s="21">
        <v>56789815</v>
      </c>
      <c r="F41" s="22">
        <v>56789815</v>
      </c>
      <c r="G41" s="22">
        <v>43262</v>
      </c>
      <c r="H41" s="22">
        <v>2364566</v>
      </c>
      <c r="I41" s="22">
        <v>2310249</v>
      </c>
      <c r="J41" s="22">
        <v>4718077</v>
      </c>
      <c r="K41" s="22">
        <v>1712613</v>
      </c>
      <c r="L41" s="22">
        <v>5227005</v>
      </c>
      <c r="M41" s="22">
        <v>4807420</v>
      </c>
      <c r="N41" s="22">
        <v>11747038</v>
      </c>
      <c r="O41" s="22"/>
      <c r="P41" s="22"/>
      <c r="Q41" s="22"/>
      <c r="R41" s="22"/>
      <c r="S41" s="22"/>
      <c r="T41" s="22"/>
      <c r="U41" s="22"/>
      <c r="V41" s="22"/>
      <c r="W41" s="22">
        <v>16465115</v>
      </c>
      <c r="X41" s="22">
        <v>54916666</v>
      </c>
      <c r="Y41" s="22">
        <v>-38451551</v>
      </c>
      <c r="Z41" s="23">
        <v>-70.017999636030353</v>
      </c>
      <c r="AA41" s="20">
        <v>56789815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263177</v>
      </c>
      <c r="D43" s="20"/>
      <c r="E43" s="21">
        <v>37574</v>
      </c>
      <c r="F43" s="22">
        <v>37574</v>
      </c>
      <c r="G43" s="22"/>
      <c r="H43" s="22"/>
      <c r="I43" s="22"/>
      <c r="J43" s="22"/>
      <c r="K43" s="22"/>
      <c r="L43" s="22">
        <v>-294</v>
      </c>
      <c r="M43" s="22"/>
      <c r="N43" s="22">
        <v>-294</v>
      </c>
      <c r="O43" s="22"/>
      <c r="P43" s="22"/>
      <c r="Q43" s="22"/>
      <c r="R43" s="22"/>
      <c r="S43" s="22"/>
      <c r="T43" s="22"/>
      <c r="U43" s="22"/>
      <c r="V43" s="22"/>
      <c r="W43" s="22">
        <v>-294</v>
      </c>
      <c r="X43" s="22"/>
      <c r="Y43" s="22">
        <v>-294</v>
      </c>
      <c r="Z43" s="23"/>
      <c r="AA43" s="20">
        <v>37574</v>
      </c>
    </row>
    <row r="44" spans="1:27" ht="13.5" x14ac:dyDescent="0.25">
      <c r="A44" s="19" t="s">
        <v>69</v>
      </c>
      <c r="B44" s="15" t="s">
        <v>32</v>
      </c>
      <c r="C44" s="20">
        <v>31807183</v>
      </c>
      <c r="D44" s="20"/>
      <c r="E44" s="21">
        <v>35321627</v>
      </c>
      <c r="F44" s="22">
        <v>35321627</v>
      </c>
      <c r="G44" s="22">
        <v>1694811</v>
      </c>
      <c r="H44" s="22">
        <v>2658057</v>
      </c>
      <c r="I44" s="22">
        <v>2349492</v>
      </c>
      <c r="J44" s="22">
        <v>6702360</v>
      </c>
      <c r="K44" s="22">
        <v>2908404</v>
      </c>
      <c r="L44" s="22">
        <v>4488589</v>
      </c>
      <c r="M44" s="22">
        <v>2389117</v>
      </c>
      <c r="N44" s="22">
        <v>9786110</v>
      </c>
      <c r="O44" s="22"/>
      <c r="P44" s="22"/>
      <c r="Q44" s="22"/>
      <c r="R44" s="22"/>
      <c r="S44" s="22"/>
      <c r="T44" s="22"/>
      <c r="U44" s="22"/>
      <c r="V44" s="22"/>
      <c r="W44" s="22">
        <v>16488470</v>
      </c>
      <c r="X44" s="22">
        <v>33759537</v>
      </c>
      <c r="Y44" s="22">
        <v>-17271067</v>
      </c>
      <c r="Z44" s="23">
        <v>-51.159075434002546</v>
      </c>
      <c r="AA44" s="20">
        <v>35321627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948051267</v>
      </c>
      <c r="D47" s="29">
        <f t="shared" ref="D47:Y47" si="1">SUM(D34:D46)</f>
        <v>0</v>
      </c>
      <c r="E47" s="30">
        <f t="shared" si="1"/>
        <v>1054594914</v>
      </c>
      <c r="F47" s="31">
        <f t="shared" si="1"/>
        <v>1054594914</v>
      </c>
      <c r="G47" s="31">
        <f t="shared" si="1"/>
        <v>108966867</v>
      </c>
      <c r="H47" s="31">
        <f t="shared" si="1"/>
        <v>115931671</v>
      </c>
      <c r="I47" s="31">
        <f t="shared" si="1"/>
        <v>100322006</v>
      </c>
      <c r="J47" s="31">
        <f t="shared" si="1"/>
        <v>325220544</v>
      </c>
      <c r="K47" s="31">
        <f t="shared" si="1"/>
        <v>78714437</v>
      </c>
      <c r="L47" s="31">
        <f t="shared" si="1"/>
        <v>100518478</v>
      </c>
      <c r="M47" s="31">
        <f t="shared" si="1"/>
        <v>37086728</v>
      </c>
      <c r="N47" s="31">
        <f t="shared" si="1"/>
        <v>216319643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541540187</v>
      </c>
      <c r="X47" s="31">
        <f t="shared" si="1"/>
        <v>561882979</v>
      </c>
      <c r="Y47" s="31">
        <f t="shared" si="1"/>
        <v>-20342792</v>
      </c>
      <c r="Z47" s="32">
        <f>+IF(X47&lt;&gt;0,+(Y47/X47)*100,0)</f>
        <v>-3.6204677415579805</v>
      </c>
      <c r="AA47" s="29">
        <f>SUM(AA34:AA46)</f>
        <v>1054594914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-99151800</v>
      </c>
      <c r="D48" s="39">
        <f t="shared" si="2"/>
        <v>0</v>
      </c>
      <c r="E48" s="40">
        <f t="shared" si="2"/>
        <v>-150711415</v>
      </c>
      <c r="F48" s="41">
        <f t="shared" si="2"/>
        <v>-150711415</v>
      </c>
      <c r="G48" s="41">
        <f t="shared" si="2"/>
        <v>-9029634</v>
      </c>
      <c r="H48" s="41">
        <f t="shared" si="2"/>
        <v>-26123705</v>
      </c>
      <c r="I48" s="41">
        <f t="shared" si="2"/>
        <v>-9340836</v>
      </c>
      <c r="J48" s="41">
        <f t="shared" si="2"/>
        <v>-44494175</v>
      </c>
      <c r="K48" s="41">
        <f t="shared" si="2"/>
        <v>-975124</v>
      </c>
      <c r="L48" s="41">
        <f t="shared" si="2"/>
        <v>-26613572</v>
      </c>
      <c r="M48" s="41">
        <f t="shared" si="2"/>
        <v>43273055</v>
      </c>
      <c r="N48" s="41">
        <f t="shared" si="2"/>
        <v>15684359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-28809816</v>
      </c>
      <c r="X48" s="41">
        <f t="shared" si="2"/>
        <v>-111437736</v>
      </c>
      <c r="Y48" s="41">
        <f t="shared" si="2"/>
        <v>82627920</v>
      </c>
      <c r="Z48" s="42">
        <f>+IF(X48&lt;&gt;0,+(Y48/X48)*100,0)</f>
        <v>-74.14716321946814</v>
      </c>
      <c r="AA48" s="39">
        <f>+AA32-AA47</f>
        <v>-150711415</v>
      </c>
    </row>
    <row r="49" spans="1:27" ht="25.5" x14ac:dyDescent="0.25">
      <c r="A49" s="43" t="s">
        <v>74</v>
      </c>
      <c r="B49" s="15" t="s">
        <v>32</v>
      </c>
      <c r="C49" s="20">
        <v>28049886</v>
      </c>
      <c r="D49" s="20"/>
      <c r="E49" s="21">
        <v>10959840</v>
      </c>
      <c r="F49" s="22">
        <v>10959840</v>
      </c>
      <c r="G49" s="22"/>
      <c r="H49" s="22"/>
      <c r="I49" s="22"/>
      <c r="J49" s="22"/>
      <c r="K49" s="22">
        <v>903089</v>
      </c>
      <c r="L49" s="22"/>
      <c r="M49" s="22">
        <v>2015143</v>
      </c>
      <c r="N49" s="22">
        <v>2918232</v>
      </c>
      <c r="O49" s="22"/>
      <c r="P49" s="22"/>
      <c r="Q49" s="22"/>
      <c r="R49" s="22"/>
      <c r="S49" s="22"/>
      <c r="T49" s="22"/>
      <c r="U49" s="22"/>
      <c r="V49" s="22"/>
      <c r="W49" s="22">
        <v>2918232</v>
      </c>
      <c r="X49" s="22">
        <v>6400000</v>
      </c>
      <c r="Y49" s="22">
        <v>-3481768</v>
      </c>
      <c r="Z49" s="23">
        <v>-54.402625000000008</v>
      </c>
      <c r="AA49" s="20">
        <v>10959840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-71101914</v>
      </c>
      <c r="D51" s="48">
        <f t="shared" si="3"/>
        <v>0</v>
      </c>
      <c r="E51" s="49">
        <f t="shared" si="3"/>
        <v>-139751575</v>
      </c>
      <c r="F51" s="50">
        <f t="shared" si="3"/>
        <v>-139751575</v>
      </c>
      <c r="G51" s="50">
        <f t="shared" si="3"/>
        <v>-9029634</v>
      </c>
      <c r="H51" s="50">
        <f t="shared" si="3"/>
        <v>-26123705</v>
      </c>
      <c r="I51" s="50">
        <f t="shared" si="3"/>
        <v>-9340836</v>
      </c>
      <c r="J51" s="50">
        <f t="shared" si="3"/>
        <v>-44494175</v>
      </c>
      <c r="K51" s="50">
        <f t="shared" si="3"/>
        <v>-72035</v>
      </c>
      <c r="L51" s="50">
        <f t="shared" si="3"/>
        <v>-26613572</v>
      </c>
      <c r="M51" s="50">
        <f t="shared" si="3"/>
        <v>45288198</v>
      </c>
      <c r="N51" s="50">
        <f t="shared" si="3"/>
        <v>18602591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-25891584</v>
      </c>
      <c r="X51" s="50">
        <f t="shared" si="3"/>
        <v>-105037736</v>
      </c>
      <c r="Y51" s="50">
        <f t="shared" si="3"/>
        <v>79146152</v>
      </c>
      <c r="Z51" s="51">
        <f>+IF(X51&lt;&gt;0,+(Y51/X51)*100,0)</f>
        <v>-75.350207472103165</v>
      </c>
      <c r="AA51" s="48">
        <f>SUM(AA48:AA50)</f>
        <v>-139751575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-71101914</v>
      </c>
      <c r="D53" s="54">
        <f>+D51-D52</f>
        <v>0</v>
      </c>
      <c r="E53" s="55">
        <f t="shared" si="4"/>
        <v>-139751575</v>
      </c>
      <c r="F53" s="56">
        <f t="shared" si="4"/>
        <v>-139751575</v>
      </c>
      <c r="G53" s="56">
        <f t="shared" si="4"/>
        <v>-9029634</v>
      </c>
      <c r="H53" s="56">
        <f t="shared" si="4"/>
        <v>-26123705</v>
      </c>
      <c r="I53" s="56">
        <f t="shared" si="4"/>
        <v>-9340836</v>
      </c>
      <c r="J53" s="56">
        <f t="shared" si="4"/>
        <v>-44494175</v>
      </c>
      <c r="K53" s="56">
        <f t="shared" si="4"/>
        <v>-72035</v>
      </c>
      <c r="L53" s="56">
        <f t="shared" si="4"/>
        <v>-26613572</v>
      </c>
      <c r="M53" s="56">
        <f t="shared" si="4"/>
        <v>45288198</v>
      </c>
      <c r="N53" s="56">
        <f t="shared" si="4"/>
        <v>18602591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-25891584</v>
      </c>
      <c r="X53" s="56">
        <f t="shared" si="4"/>
        <v>-105037736</v>
      </c>
      <c r="Y53" s="56">
        <f t="shared" si="4"/>
        <v>79146152</v>
      </c>
      <c r="Z53" s="57">
        <f>+IF(X53&lt;&gt;0,+(Y53/X53)*100,0)</f>
        <v>-75.350207472103165</v>
      </c>
      <c r="AA53" s="54">
        <f>+AA51-AA52</f>
        <v>-139751575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-71101914</v>
      </c>
      <c r="D56" s="48">
        <f>SUM(D53:D55)</f>
        <v>0</v>
      </c>
      <c r="E56" s="49">
        <f t="shared" si="5"/>
        <v>-139751575</v>
      </c>
      <c r="F56" s="50">
        <f t="shared" si="5"/>
        <v>-139751575</v>
      </c>
      <c r="G56" s="50">
        <f t="shared" si="5"/>
        <v>-9029634</v>
      </c>
      <c r="H56" s="50">
        <f t="shared" si="5"/>
        <v>-26123705</v>
      </c>
      <c r="I56" s="50">
        <f t="shared" si="5"/>
        <v>-9340836</v>
      </c>
      <c r="J56" s="50">
        <f t="shared" si="5"/>
        <v>-44494175</v>
      </c>
      <c r="K56" s="50">
        <f t="shared" si="5"/>
        <v>-72035</v>
      </c>
      <c r="L56" s="50">
        <f t="shared" si="5"/>
        <v>-26613572</v>
      </c>
      <c r="M56" s="50">
        <f t="shared" si="5"/>
        <v>45288198</v>
      </c>
      <c r="N56" s="50">
        <f t="shared" si="5"/>
        <v>18602591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-25891584</v>
      </c>
      <c r="X56" s="50">
        <f t="shared" si="5"/>
        <v>-105037736</v>
      </c>
      <c r="Y56" s="50">
        <f t="shared" si="5"/>
        <v>79146152</v>
      </c>
      <c r="Z56" s="51">
        <f>+IF(X56&lt;&gt;0,+(Y56/X56)*100,0)</f>
        <v>-75.350207472103165</v>
      </c>
      <c r="AA56" s="48">
        <f>SUM(AA53:AA55)</f>
        <v>-139751575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-71101914</v>
      </c>
      <c r="D59" s="65">
        <f>SUM(D56:D58)</f>
        <v>0</v>
      </c>
      <c r="E59" s="66">
        <f t="shared" si="6"/>
        <v>-139751575</v>
      </c>
      <c r="F59" s="67">
        <f t="shared" si="6"/>
        <v>-139751575</v>
      </c>
      <c r="G59" s="67">
        <f t="shared" si="6"/>
        <v>-9029634</v>
      </c>
      <c r="H59" s="67">
        <f t="shared" si="6"/>
        <v>-26123705</v>
      </c>
      <c r="I59" s="67">
        <f t="shared" si="6"/>
        <v>-9340836</v>
      </c>
      <c r="J59" s="67">
        <f t="shared" si="6"/>
        <v>-44494175</v>
      </c>
      <c r="K59" s="67">
        <f t="shared" si="6"/>
        <v>-72035</v>
      </c>
      <c r="L59" s="67">
        <f t="shared" si="6"/>
        <v>-26613572</v>
      </c>
      <c r="M59" s="67">
        <f t="shared" si="6"/>
        <v>45288198</v>
      </c>
      <c r="N59" s="67">
        <f t="shared" si="6"/>
        <v>18602591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-25891584</v>
      </c>
      <c r="X59" s="67">
        <f t="shared" si="6"/>
        <v>-105037736</v>
      </c>
      <c r="Y59" s="67">
        <f t="shared" si="6"/>
        <v>79146152</v>
      </c>
      <c r="Z59" s="68">
        <f>+IF(X59&lt;&gt;0,+(Y59/X59)*100,0)</f>
        <v>-75.350207472103165</v>
      </c>
      <c r="AA59" s="65">
        <f>SUM(AA56:AA58)</f>
        <v>-139751575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1443201272</v>
      </c>
      <c r="D6" s="20"/>
      <c r="E6" s="21">
        <v>1654379586</v>
      </c>
      <c r="F6" s="22">
        <v>1654379586</v>
      </c>
      <c r="G6" s="22">
        <v>131975447</v>
      </c>
      <c r="H6" s="22">
        <v>162879761</v>
      </c>
      <c r="I6" s="22">
        <v>151835814</v>
      </c>
      <c r="J6" s="22">
        <v>446691022</v>
      </c>
      <c r="K6" s="22">
        <v>122955061</v>
      </c>
      <c r="L6" s="22">
        <v>134078323</v>
      </c>
      <c r="M6" s="22">
        <v>132914078</v>
      </c>
      <c r="N6" s="22">
        <v>389947462</v>
      </c>
      <c r="O6" s="22"/>
      <c r="P6" s="22"/>
      <c r="Q6" s="22"/>
      <c r="R6" s="22"/>
      <c r="S6" s="22"/>
      <c r="T6" s="22"/>
      <c r="U6" s="22"/>
      <c r="V6" s="22"/>
      <c r="W6" s="22">
        <v>836638484</v>
      </c>
      <c r="X6" s="22">
        <v>827189724</v>
      </c>
      <c r="Y6" s="22">
        <v>9448760</v>
      </c>
      <c r="Z6" s="23">
        <v>1.1422724105310573</v>
      </c>
      <c r="AA6" s="20">
        <v>1654379586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12702623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2391060</v>
      </c>
      <c r="D19" s="20"/>
      <c r="E19" s="21">
        <v>566365</v>
      </c>
      <c r="F19" s="22">
        <v>566365</v>
      </c>
      <c r="G19" s="22"/>
      <c r="H19" s="22">
        <v>51509</v>
      </c>
      <c r="I19" s="22"/>
      <c r="J19" s="22">
        <v>51509</v>
      </c>
      <c r="K19" s="22"/>
      <c r="L19" s="22">
        <v>401993</v>
      </c>
      <c r="M19" s="22"/>
      <c r="N19" s="22">
        <v>401993</v>
      </c>
      <c r="O19" s="22"/>
      <c r="P19" s="22"/>
      <c r="Q19" s="22"/>
      <c r="R19" s="22"/>
      <c r="S19" s="22"/>
      <c r="T19" s="22"/>
      <c r="U19" s="22"/>
      <c r="V19" s="22"/>
      <c r="W19" s="22">
        <v>453502</v>
      </c>
      <c r="X19" s="22">
        <v>283182</v>
      </c>
      <c r="Y19" s="22">
        <v>170320</v>
      </c>
      <c r="Z19" s="23">
        <v>60.145065717453797</v>
      </c>
      <c r="AA19" s="20">
        <v>566365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1144213</v>
      </c>
      <c r="D23" s="20"/>
      <c r="E23" s="21">
        <v>1351535</v>
      </c>
      <c r="F23" s="22">
        <v>1351535</v>
      </c>
      <c r="G23" s="22">
        <v>-25751</v>
      </c>
      <c r="H23" s="22">
        <v>150</v>
      </c>
      <c r="I23" s="22">
        <v>-2320</v>
      </c>
      <c r="J23" s="22">
        <v>-27921</v>
      </c>
      <c r="K23" s="22">
        <v>8583</v>
      </c>
      <c r="L23" s="22">
        <v>248425</v>
      </c>
      <c r="M23" s="22">
        <v>-1547</v>
      </c>
      <c r="N23" s="22">
        <v>255461</v>
      </c>
      <c r="O23" s="22"/>
      <c r="P23" s="22"/>
      <c r="Q23" s="22"/>
      <c r="R23" s="22"/>
      <c r="S23" s="22"/>
      <c r="T23" s="22"/>
      <c r="U23" s="22"/>
      <c r="V23" s="22"/>
      <c r="W23" s="22">
        <v>227540</v>
      </c>
      <c r="X23" s="22">
        <v>675762</v>
      </c>
      <c r="Y23" s="22">
        <v>-448222</v>
      </c>
      <c r="Z23" s="23">
        <v>-66.328381885930256</v>
      </c>
      <c r="AA23" s="20">
        <v>1351535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215948549</v>
      </c>
      <c r="D25" s="20"/>
      <c r="E25" s="21">
        <v>237540761</v>
      </c>
      <c r="F25" s="22">
        <v>237540761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118770366</v>
      </c>
      <c r="Y25" s="22">
        <v>-118770366</v>
      </c>
      <c r="Z25" s="23">
        <v>-100</v>
      </c>
      <c r="AA25" s="20">
        <v>237540761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1675387717</v>
      </c>
      <c r="D32" s="29">
        <f t="shared" ref="D32:Y32" si="0">SUM(D6:D31)</f>
        <v>0</v>
      </c>
      <c r="E32" s="30">
        <f t="shared" si="0"/>
        <v>1893838247</v>
      </c>
      <c r="F32" s="31">
        <f t="shared" si="0"/>
        <v>1893838247</v>
      </c>
      <c r="G32" s="31">
        <f t="shared" si="0"/>
        <v>131949696</v>
      </c>
      <c r="H32" s="31">
        <f t="shared" si="0"/>
        <v>162931420</v>
      </c>
      <c r="I32" s="31">
        <f t="shared" si="0"/>
        <v>151833494</v>
      </c>
      <c r="J32" s="31">
        <f t="shared" si="0"/>
        <v>446714610</v>
      </c>
      <c r="K32" s="31">
        <f t="shared" si="0"/>
        <v>122963644</v>
      </c>
      <c r="L32" s="31">
        <f t="shared" si="0"/>
        <v>134728741</v>
      </c>
      <c r="M32" s="31">
        <f t="shared" si="0"/>
        <v>132912531</v>
      </c>
      <c r="N32" s="31">
        <f t="shared" si="0"/>
        <v>390604916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837319526</v>
      </c>
      <c r="X32" s="31">
        <f t="shared" si="0"/>
        <v>946919034</v>
      </c>
      <c r="Y32" s="31">
        <f t="shared" si="0"/>
        <v>-109599508</v>
      </c>
      <c r="Z32" s="32">
        <f>+IF(X32&lt;&gt;0,+(Y32/X32)*100,0)</f>
        <v>-11.574327272420209</v>
      </c>
      <c r="AA32" s="29">
        <f>SUM(AA6:AA31)</f>
        <v>1893838247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75286078</v>
      </c>
      <c r="D34" s="20"/>
      <c r="E34" s="21">
        <v>77405122</v>
      </c>
      <c r="F34" s="22">
        <v>77405122</v>
      </c>
      <c r="G34" s="22">
        <v>7098043</v>
      </c>
      <c r="H34" s="22">
        <v>5805709</v>
      </c>
      <c r="I34" s="22">
        <v>6646788</v>
      </c>
      <c r="J34" s="22">
        <v>19550540</v>
      </c>
      <c r="K34" s="22">
        <v>6051074</v>
      </c>
      <c r="L34" s="22">
        <v>6815532</v>
      </c>
      <c r="M34" s="22">
        <v>6378097</v>
      </c>
      <c r="N34" s="22">
        <v>19244703</v>
      </c>
      <c r="O34" s="22"/>
      <c r="P34" s="22"/>
      <c r="Q34" s="22"/>
      <c r="R34" s="22"/>
      <c r="S34" s="22"/>
      <c r="T34" s="22"/>
      <c r="U34" s="22"/>
      <c r="V34" s="22"/>
      <c r="W34" s="22">
        <v>38795243</v>
      </c>
      <c r="X34" s="22">
        <v>38702706</v>
      </c>
      <c r="Y34" s="22">
        <v>92537</v>
      </c>
      <c r="Z34" s="23">
        <v>0.23909697683671005</v>
      </c>
      <c r="AA34" s="20">
        <v>77405122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1323436972</v>
      </c>
      <c r="D36" s="20"/>
      <c r="E36" s="21">
        <v>1460900931</v>
      </c>
      <c r="F36" s="22">
        <v>1460900931</v>
      </c>
      <c r="G36" s="22">
        <v>161145955</v>
      </c>
      <c r="H36" s="22">
        <v>178695619</v>
      </c>
      <c r="I36" s="22">
        <v>113587331</v>
      </c>
      <c r="J36" s="22">
        <v>453428905</v>
      </c>
      <c r="K36" s="22">
        <v>117260890</v>
      </c>
      <c r="L36" s="22">
        <v>116593116</v>
      </c>
      <c r="M36" s="22">
        <v>124996095</v>
      </c>
      <c r="N36" s="22">
        <v>358850101</v>
      </c>
      <c r="O36" s="22"/>
      <c r="P36" s="22"/>
      <c r="Q36" s="22"/>
      <c r="R36" s="22"/>
      <c r="S36" s="22"/>
      <c r="T36" s="22"/>
      <c r="U36" s="22"/>
      <c r="V36" s="22"/>
      <c r="W36" s="22">
        <v>812279006</v>
      </c>
      <c r="X36" s="22">
        <v>730450470</v>
      </c>
      <c r="Y36" s="22">
        <v>81828536</v>
      </c>
      <c r="Z36" s="23">
        <v>11.202475644926341</v>
      </c>
      <c r="AA36" s="20">
        <v>1460900931</v>
      </c>
    </row>
    <row r="37" spans="1:27" ht="13.5" x14ac:dyDescent="0.25">
      <c r="A37" s="19" t="s">
        <v>63</v>
      </c>
      <c r="B37" s="15" t="s">
        <v>32</v>
      </c>
      <c r="C37" s="20">
        <v>16693695</v>
      </c>
      <c r="D37" s="20"/>
      <c r="E37" s="21">
        <v>24114492</v>
      </c>
      <c r="F37" s="22">
        <v>24114492</v>
      </c>
      <c r="G37" s="22">
        <v>1474497</v>
      </c>
      <c r="H37" s="22">
        <v>1697607</v>
      </c>
      <c r="I37" s="22">
        <v>2269000</v>
      </c>
      <c r="J37" s="22">
        <v>5441104</v>
      </c>
      <c r="K37" s="22">
        <v>2627335</v>
      </c>
      <c r="L37" s="22">
        <v>2388473</v>
      </c>
      <c r="M37" s="22">
        <v>1414440</v>
      </c>
      <c r="N37" s="22">
        <v>6430248</v>
      </c>
      <c r="O37" s="22"/>
      <c r="P37" s="22"/>
      <c r="Q37" s="22"/>
      <c r="R37" s="22"/>
      <c r="S37" s="22"/>
      <c r="T37" s="22"/>
      <c r="U37" s="22"/>
      <c r="V37" s="22"/>
      <c r="W37" s="22">
        <v>11871352</v>
      </c>
      <c r="X37" s="22">
        <v>12057282</v>
      </c>
      <c r="Y37" s="22">
        <v>-185930</v>
      </c>
      <c r="Z37" s="23">
        <v>-1.5420556639547784</v>
      </c>
      <c r="AA37" s="20">
        <v>24114492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52053318</v>
      </c>
      <c r="D39" s="20"/>
      <c r="E39" s="21">
        <v>53358828</v>
      </c>
      <c r="F39" s="22">
        <v>53358828</v>
      </c>
      <c r="G39" s="22"/>
      <c r="H39" s="22">
        <v>8718763</v>
      </c>
      <c r="I39" s="22">
        <v>4359381</v>
      </c>
      <c r="J39" s="22">
        <v>13078144</v>
      </c>
      <c r="K39" s="22">
        <v>4359381</v>
      </c>
      <c r="L39" s="22">
        <v>4359381</v>
      </c>
      <c r="M39" s="22">
        <v>4359381</v>
      </c>
      <c r="N39" s="22">
        <v>13078143</v>
      </c>
      <c r="O39" s="22"/>
      <c r="P39" s="22"/>
      <c r="Q39" s="22"/>
      <c r="R39" s="22"/>
      <c r="S39" s="22"/>
      <c r="T39" s="22"/>
      <c r="U39" s="22"/>
      <c r="V39" s="22"/>
      <c r="W39" s="22">
        <v>26156287</v>
      </c>
      <c r="X39" s="22">
        <v>26679414</v>
      </c>
      <c r="Y39" s="22">
        <v>-523127</v>
      </c>
      <c r="Z39" s="23">
        <v>-1.9607889438651087</v>
      </c>
      <c r="AA39" s="20">
        <v>53358828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79121157</v>
      </c>
      <c r="D41" s="20"/>
      <c r="E41" s="21">
        <v>36575698</v>
      </c>
      <c r="F41" s="22">
        <v>36575698</v>
      </c>
      <c r="G41" s="22"/>
      <c r="H41" s="22">
        <v>4171587</v>
      </c>
      <c r="I41" s="22">
        <v>1193740</v>
      </c>
      <c r="J41" s="22">
        <v>5365327</v>
      </c>
      <c r="K41" s="22">
        <v>1428322</v>
      </c>
      <c r="L41" s="22">
        <v>2485988</v>
      </c>
      <c r="M41" s="22">
        <v>898337</v>
      </c>
      <c r="N41" s="22">
        <v>4812647</v>
      </c>
      <c r="O41" s="22"/>
      <c r="P41" s="22"/>
      <c r="Q41" s="22"/>
      <c r="R41" s="22"/>
      <c r="S41" s="22"/>
      <c r="T41" s="22"/>
      <c r="U41" s="22"/>
      <c r="V41" s="22"/>
      <c r="W41" s="22">
        <v>10177974</v>
      </c>
      <c r="X41" s="22">
        <v>18287862</v>
      </c>
      <c r="Y41" s="22">
        <v>-8109888</v>
      </c>
      <c r="Z41" s="23">
        <v>-44.345741454085776</v>
      </c>
      <c r="AA41" s="20">
        <v>36575698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4883534</v>
      </c>
      <c r="D43" s="20"/>
      <c r="E43" s="21">
        <v>1637877</v>
      </c>
      <c r="F43" s="22">
        <v>1637877</v>
      </c>
      <c r="G43" s="22">
        <v>22815</v>
      </c>
      <c r="H43" s="22">
        <v>8129</v>
      </c>
      <c r="I43" s="22">
        <v>268</v>
      </c>
      <c r="J43" s="22">
        <v>31212</v>
      </c>
      <c r="K43" s="22"/>
      <c r="L43" s="22">
        <v>125857</v>
      </c>
      <c r="M43" s="22">
        <v>-495639</v>
      </c>
      <c r="N43" s="22">
        <v>-369782</v>
      </c>
      <c r="O43" s="22"/>
      <c r="P43" s="22"/>
      <c r="Q43" s="22"/>
      <c r="R43" s="22"/>
      <c r="S43" s="22"/>
      <c r="T43" s="22"/>
      <c r="U43" s="22"/>
      <c r="V43" s="22"/>
      <c r="W43" s="22">
        <v>-338570</v>
      </c>
      <c r="X43" s="22">
        <v>818940</v>
      </c>
      <c r="Y43" s="22">
        <v>-1157510</v>
      </c>
      <c r="Z43" s="23">
        <v>-141.34246709160624</v>
      </c>
      <c r="AA43" s="20">
        <v>1637877</v>
      </c>
    </row>
    <row r="44" spans="1:27" ht="13.5" x14ac:dyDescent="0.25">
      <c r="A44" s="19" t="s">
        <v>69</v>
      </c>
      <c r="B44" s="15" t="s">
        <v>32</v>
      </c>
      <c r="C44" s="20">
        <v>26180051</v>
      </c>
      <c r="D44" s="20"/>
      <c r="E44" s="21">
        <v>5287369</v>
      </c>
      <c r="F44" s="22">
        <v>5287369</v>
      </c>
      <c r="G44" s="22">
        <v>903300</v>
      </c>
      <c r="H44" s="22">
        <v>962911</v>
      </c>
      <c r="I44" s="22">
        <v>960585</v>
      </c>
      <c r="J44" s="22">
        <v>2826796</v>
      </c>
      <c r="K44" s="22">
        <v>1275028</v>
      </c>
      <c r="L44" s="22">
        <v>1024435</v>
      </c>
      <c r="M44" s="22">
        <v>906408</v>
      </c>
      <c r="N44" s="22">
        <v>3205871</v>
      </c>
      <c r="O44" s="22"/>
      <c r="P44" s="22"/>
      <c r="Q44" s="22"/>
      <c r="R44" s="22"/>
      <c r="S44" s="22"/>
      <c r="T44" s="22"/>
      <c r="U44" s="22"/>
      <c r="V44" s="22"/>
      <c r="W44" s="22">
        <v>6032667</v>
      </c>
      <c r="X44" s="22">
        <v>2643714</v>
      </c>
      <c r="Y44" s="22">
        <v>3388953</v>
      </c>
      <c r="Z44" s="23">
        <v>128.18909307133828</v>
      </c>
      <c r="AA44" s="20">
        <v>5287369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1577654805</v>
      </c>
      <c r="D47" s="29">
        <f t="shared" ref="D47:Y47" si="1">SUM(D34:D46)</f>
        <v>0</v>
      </c>
      <c r="E47" s="30">
        <f t="shared" si="1"/>
        <v>1659280317</v>
      </c>
      <c r="F47" s="31">
        <f t="shared" si="1"/>
        <v>1659280317</v>
      </c>
      <c r="G47" s="31">
        <f t="shared" si="1"/>
        <v>170644610</v>
      </c>
      <c r="H47" s="31">
        <f t="shared" si="1"/>
        <v>200060325</v>
      </c>
      <c r="I47" s="31">
        <f t="shared" si="1"/>
        <v>129017093</v>
      </c>
      <c r="J47" s="31">
        <f t="shared" si="1"/>
        <v>499722028</v>
      </c>
      <c r="K47" s="31">
        <f t="shared" si="1"/>
        <v>133002030</v>
      </c>
      <c r="L47" s="31">
        <f t="shared" si="1"/>
        <v>133792782</v>
      </c>
      <c r="M47" s="31">
        <f t="shared" si="1"/>
        <v>138457119</v>
      </c>
      <c r="N47" s="31">
        <f t="shared" si="1"/>
        <v>405251931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904973959</v>
      </c>
      <c r="X47" s="31">
        <f t="shared" si="1"/>
        <v>829640388</v>
      </c>
      <c r="Y47" s="31">
        <f t="shared" si="1"/>
        <v>75333571</v>
      </c>
      <c r="Z47" s="32">
        <f>+IF(X47&lt;&gt;0,+(Y47/X47)*100,0)</f>
        <v>9.0802680401812843</v>
      </c>
      <c r="AA47" s="29">
        <f>SUM(AA34:AA46)</f>
        <v>1659280317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97732912</v>
      </c>
      <c r="D48" s="39">
        <f t="shared" si="2"/>
        <v>0</v>
      </c>
      <c r="E48" s="40">
        <f t="shared" si="2"/>
        <v>234557930</v>
      </c>
      <c r="F48" s="41">
        <f t="shared" si="2"/>
        <v>234557930</v>
      </c>
      <c r="G48" s="41">
        <f t="shared" si="2"/>
        <v>-38694914</v>
      </c>
      <c r="H48" s="41">
        <f t="shared" si="2"/>
        <v>-37128905</v>
      </c>
      <c r="I48" s="41">
        <f t="shared" si="2"/>
        <v>22816401</v>
      </c>
      <c r="J48" s="41">
        <f t="shared" si="2"/>
        <v>-53007418</v>
      </c>
      <c r="K48" s="41">
        <f t="shared" si="2"/>
        <v>-10038386</v>
      </c>
      <c r="L48" s="41">
        <f t="shared" si="2"/>
        <v>935959</v>
      </c>
      <c r="M48" s="41">
        <f t="shared" si="2"/>
        <v>-5544588</v>
      </c>
      <c r="N48" s="41">
        <f t="shared" si="2"/>
        <v>-14647015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-67654433</v>
      </c>
      <c r="X48" s="41">
        <f t="shared" si="2"/>
        <v>117278646</v>
      </c>
      <c r="Y48" s="41">
        <f t="shared" si="2"/>
        <v>-184933079</v>
      </c>
      <c r="Z48" s="42">
        <f>+IF(X48&lt;&gt;0,+(Y48/X48)*100,0)</f>
        <v>-157.68691514395553</v>
      </c>
      <c r="AA48" s="39">
        <f>+AA32-AA47</f>
        <v>234557930</v>
      </c>
    </row>
    <row r="49" spans="1:27" ht="25.5" x14ac:dyDescent="0.25">
      <c r="A49" s="43" t="s">
        <v>74</v>
      </c>
      <c r="B49" s="15" t="s">
        <v>32</v>
      </c>
      <c r="C49" s="20">
        <v>30000002</v>
      </c>
      <c r="D49" s="20"/>
      <c r="E49" s="21">
        <v>42765000</v>
      </c>
      <c r="F49" s="22">
        <v>42765000</v>
      </c>
      <c r="G49" s="22"/>
      <c r="H49" s="22">
        <v>6793952</v>
      </c>
      <c r="I49" s="22"/>
      <c r="J49" s="22">
        <v>6793952</v>
      </c>
      <c r="K49" s="22"/>
      <c r="L49" s="22">
        <v>8480767</v>
      </c>
      <c r="M49" s="22">
        <v>1899354</v>
      </c>
      <c r="N49" s="22">
        <v>10380121</v>
      </c>
      <c r="O49" s="22"/>
      <c r="P49" s="22"/>
      <c r="Q49" s="22"/>
      <c r="R49" s="22"/>
      <c r="S49" s="22"/>
      <c r="T49" s="22"/>
      <c r="U49" s="22"/>
      <c r="V49" s="22"/>
      <c r="W49" s="22">
        <v>17174073</v>
      </c>
      <c r="X49" s="22">
        <v>21382494</v>
      </c>
      <c r="Y49" s="22">
        <v>-4208421</v>
      </c>
      <c r="Z49" s="23">
        <v>-19.68161899168544</v>
      </c>
      <c r="AA49" s="20">
        <v>42765000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127732914</v>
      </c>
      <c r="D51" s="48">
        <f t="shared" si="3"/>
        <v>0</v>
      </c>
      <c r="E51" s="49">
        <f t="shared" si="3"/>
        <v>277322930</v>
      </c>
      <c r="F51" s="50">
        <f t="shared" si="3"/>
        <v>277322930</v>
      </c>
      <c r="G51" s="50">
        <f t="shared" si="3"/>
        <v>-38694914</v>
      </c>
      <c r="H51" s="50">
        <f t="shared" si="3"/>
        <v>-30334953</v>
      </c>
      <c r="I51" s="50">
        <f t="shared" si="3"/>
        <v>22816401</v>
      </c>
      <c r="J51" s="50">
        <f t="shared" si="3"/>
        <v>-46213466</v>
      </c>
      <c r="K51" s="50">
        <f t="shared" si="3"/>
        <v>-10038386</v>
      </c>
      <c r="L51" s="50">
        <f t="shared" si="3"/>
        <v>9416726</v>
      </c>
      <c r="M51" s="50">
        <f t="shared" si="3"/>
        <v>-3645234</v>
      </c>
      <c r="N51" s="50">
        <f t="shared" si="3"/>
        <v>-4266894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-50480360</v>
      </c>
      <c r="X51" s="50">
        <f t="shared" si="3"/>
        <v>138661140</v>
      </c>
      <c r="Y51" s="50">
        <f t="shared" si="3"/>
        <v>-189141500</v>
      </c>
      <c r="Z51" s="51">
        <f>+IF(X51&lt;&gt;0,+(Y51/X51)*100,0)</f>
        <v>-136.40555674069896</v>
      </c>
      <c r="AA51" s="48">
        <f>SUM(AA48:AA50)</f>
        <v>277322930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127732914</v>
      </c>
      <c r="D53" s="54">
        <f>+D51-D52</f>
        <v>0</v>
      </c>
      <c r="E53" s="55">
        <f t="shared" si="4"/>
        <v>277322930</v>
      </c>
      <c r="F53" s="56">
        <f t="shared" si="4"/>
        <v>277322930</v>
      </c>
      <c r="G53" s="56">
        <f t="shared" si="4"/>
        <v>-38694914</v>
      </c>
      <c r="H53" s="56">
        <f t="shared" si="4"/>
        <v>-30334953</v>
      </c>
      <c r="I53" s="56">
        <f t="shared" si="4"/>
        <v>22816401</v>
      </c>
      <c r="J53" s="56">
        <f t="shared" si="4"/>
        <v>-46213466</v>
      </c>
      <c r="K53" s="56">
        <f t="shared" si="4"/>
        <v>-10038386</v>
      </c>
      <c r="L53" s="56">
        <f t="shared" si="4"/>
        <v>9416726</v>
      </c>
      <c r="M53" s="56">
        <f t="shared" si="4"/>
        <v>-3645234</v>
      </c>
      <c r="N53" s="56">
        <f t="shared" si="4"/>
        <v>-4266894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-50480360</v>
      </c>
      <c r="X53" s="56">
        <f t="shared" si="4"/>
        <v>138661140</v>
      </c>
      <c r="Y53" s="56">
        <f t="shared" si="4"/>
        <v>-189141500</v>
      </c>
      <c r="Z53" s="57">
        <f>+IF(X53&lt;&gt;0,+(Y53/X53)*100,0)</f>
        <v>-136.40555674069896</v>
      </c>
      <c r="AA53" s="54">
        <f>+AA51-AA52</f>
        <v>277322930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127732914</v>
      </c>
      <c r="D56" s="48">
        <f>SUM(D53:D55)</f>
        <v>0</v>
      </c>
      <c r="E56" s="49">
        <f t="shared" si="5"/>
        <v>277322930</v>
      </c>
      <c r="F56" s="50">
        <f t="shared" si="5"/>
        <v>277322930</v>
      </c>
      <c r="G56" s="50">
        <f t="shared" si="5"/>
        <v>-38694914</v>
      </c>
      <c r="H56" s="50">
        <f t="shared" si="5"/>
        <v>-30334953</v>
      </c>
      <c r="I56" s="50">
        <f t="shared" si="5"/>
        <v>22816401</v>
      </c>
      <c r="J56" s="50">
        <f t="shared" si="5"/>
        <v>-46213466</v>
      </c>
      <c r="K56" s="50">
        <f t="shared" si="5"/>
        <v>-10038386</v>
      </c>
      <c r="L56" s="50">
        <f t="shared" si="5"/>
        <v>9416726</v>
      </c>
      <c r="M56" s="50">
        <f t="shared" si="5"/>
        <v>-3645234</v>
      </c>
      <c r="N56" s="50">
        <f t="shared" si="5"/>
        <v>-4266894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-50480360</v>
      </c>
      <c r="X56" s="50">
        <f t="shared" si="5"/>
        <v>138661140</v>
      </c>
      <c r="Y56" s="50">
        <f t="shared" si="5"/>
        <v>-189141500</v>
      </c>
      <c r="Z56" s="51">
        <f>+IF(X56&lt;&gt;0,+(Y56/X56)*100,0)</f>
        <v>-136.40555674069896</v>
      </c>
      <c r="AA56" s="48">
        <f>SUM(AA53:AA55)</f>
        <v>277322930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127732914</v>
      </c>
      <c r="D59" s="65">
        <f>SUM(D56:D58)</f>
        <v>0</v>
      </c>
      <c r="E59" s="66">
        <f t="shared" si="6"/>
        <v>277322930</v>
      </c>
      <c r="F59" s="67">
        <f t="shared" si="6"/>
        <v>277322930</v>
      </c>
      <c r="G59" s="67">
        <f t="shared" si="6"/>
        <v>-38694914</v>
      </c>
      <c r="H59" s="67">
        <f t="shared" si="6"/>
        <v>-30334953</v>
      </c>
      <c r="I59" s="67">
        <f t="shared" si="6"/>
        <v>22816401</v>
      </c>
      <c r="J59" s="67">
        <f t="shared" si="6"/>
        <v>-46213466</v>
      </c>
      <c r="K59" s="67">
        <f t="shared" si="6"/>
        <v>-10038386</v>
      </c>
      <c r="L59" s="67">
        <f t="shared" si="6"/>
        <v>9416726</v>
      </c>
      <c r="M59" s="67">
        <f t="shared" si="6"/>
        <v>-3645234</v>
      </c>
      <c r="N59" s="67">
        <f t="shared" si="6"/>
        <v>-4266894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-50480360</v>
      </c>
      <c r="X59" s="67">
        <f t="shared" si="6"/>
        <v>138661140</v>
      </c>
      <c r="Y59" s="67">
        <f t="shared" si="6"/>
        <v>-189141500</v>
      </c>
      <c r="Z59" s="68">
        <f>+IF(X59&lt;&gt;0,+(Y59/X59)*100,0)</f>
        <v>-136.40555674069896</v>
      </c>
      <c r="AA59" s="65">
        <f>SUM(AA56:AA58)</f>
        <v>277322930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886091723</v>
      </c>
      <c r="D6" s="20"/>
      <c r="E6" s="21">
        <v>1099199207</v>
      </c>
      <c r="F6" s="22">
        <v>1099199207</v>
      </c>
      <c r="G6" s="22">
        <v>97458847</v>
      </c>
      <c r="H6" s="22">
        <v>94939478</v>
      </c>
      <c r="I6" s="22">
        <v>80822897</v>
      </c>
      <c r="J6" s="22">
        <v>273221222</v>
      </c>
      <c r="K6" s="22">
        <v>71015097</v>
      </c>
      <c r="L6" s="22">
        <v>71304884</v>
      </c>
      <c r="M6" s="22">
        <v>66762468</v>
      </c>
      <c r="N6" s="22">
        <v>209082449</v>
      </c>
      <c r="O6" s="22"/>
      <c r="P6" s="22"/>
      <c r="Q6" s="22"/>
      <c r="R6" s="22"/>
      <c r="S6" s="22"/>
      <c r="T6" s="22"/>
      <c r="U6" s="22"/>
      <c r="V6" s="22"/>
      <c r="W6" s="22">
        <v>482303671</v>
      </c>
      <c r="X6" s="22">
        <v>549599574</v>
      </c>
      <c r="Y6" s="22">
        <v>-67295903</v>
      </c>
      <c r="Z6" s="23">
        <v>-12.244533326366806</v>
      </c>
      <c r="AA6" s="20">
        <v>1099199207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22505723</v>
      </c>
      <c r="D13" s="20"/>
      <c r="E13" s="21">
        <v>19100000</v>
      </c>
      <c r="F13" s="22">
        <v>19100000</v>
      </c>
      <c r="G13" s="22">
        <v>1821055</v>
      </c>
      <c r="H13" s="22">
        <v>1723989</v>
      </c>
      <c r="I13" s="22">
        <v>1835955</v>
      </c>
      <c r="J13" s="22">
        <v>5380999</v>
      </c>
      <c r="K13" s="22">
        <v>1755511</v>
      </c>
      <c r="L13" s="22">
        <v>1765238</v>
      </c>
      <c r="M13" s="22">
        <v>1861019</v>
      </c>
      <c r="N13" s="22">
        <v>5381768</v>
      </c>
      <c r="O13" s="22"/>
      <c r="P13" s="22"/>
      <c r="Q13" s="22"/>
      <c r="R13" s="22"/>
      <c r="S13" s="22"/>
      <c r="T13" s="22"/>
      <c r="U13" s="22"/>
      <c r="V13" s="22"/>
      <c r="W13" s="22">
        <v>10762767</v>
      </c>
      <c r="X13" s="22">
        <v>9549996</v>
      </c>
      <c r="Y13" s="22">
        <v>1212771</v>
      </c>
      <c r="Z13" s="23">
        <v>12.699178093896585</v>
      </c>
      <c r="AA13" s="20">
        <v>19100000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210375050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60287</v>
      </c>
      <c r="H26" s="22">
        <v>61271</v>
      </c>
      <c r="I26" s="22">
        <v>62959</v>
      </c>
      <c r="J26" s="22">
        <v>184517</v>
      </c>
      <c r="K26" s="22">
        <v>63323</v>
      </c>
      <c r="L26" s="22">
        <v>64727</v>
      </c>
      <c r="M26" s="22">
        <v>65447</v>
      </c>
      <c r="N26" s="22">
        <v>193497</v>
      </c>
      <c r="O26" s="22"/>
      <c r="P26" s="22"/>
      <c r="Q26" s="22"/>
      <c r="R26" s="22"/>
      <c r="S26" s="22"/>
      <c r="T26" s="22"/>
      <c r="U26" s="22"/>
      <c r="V26" s="22"/>
      <c r="W26" s="22">
        <v>378014</v>
      </c>
      <c r="X26" s="22"/>
      <c r="Y26" s="22">
        <v>378014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44274785</v>
      </c>
      <c r="D28" s="20"/>
      <c r="E28" s="21">
        <v>46000000</v>
      </c>
      <c r="F28" s="22">
        <v>46000000</v>
      </c>
      <c r="G28" s="22">
        <v>4389788</v>
      </c>
      <c r="H28" s="22">
        <v>4408377</v>
      </c>
      <c r="I28" s="22">
        <v>4453885</v>
      </c>
      <c r="J28" s="22">
        <v>13252050</v>
      </c>
      <c r="K28" s="22">
        <v>4419670</v>
      </c>
      <c r="L28" s="22">
        <v>290306</v>
      </c>
      <c r="M28" s="22">
        <v>272392</v>
      </c>
      <c r="N28" s="22">
        <v>4982368</v>
      </c>
      <c r="O28" s="22"/>
      <c r="P28" s="22"/>
      <c r="Q28" s="22"/>
      <c r="R28" s="22"/>
      <c r="S28" s="22"/>
      <c r="T28" s="22"/>
      <c r="U28" s="22"/>
      <c r="V28" s="22"/>
      <c r="W28" s="22">
        <v>18234418</v>
      </c>
      <c r="X28" s="22">
        <v>22999998</v>
      </c>
      <c r="Y28" s="22">
        <v>-4765580</v>
      </c>
      <c r="Z28" s="23">
        <v>-20.719914845209985</v>
      </c>
      <c r="AA28" s="20">
        <v>46000000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1163247281</v>
      </c>
      <c r="D32" s="29">
        <f t="shared" ref="D32:Y32" si="0">SUM(D6:D31)</f>
        <v>0</v>
      </c>
      <c r="E32" s="30">
        <f t="shared" si="0"/>
        <v>1164299207</v>
      </c>
      <c r="F32" s="31">
        <f t="shared" si="0"/>
        <v>1164299207</v>
      </c>
      <c r="G32" s="31">
        <f t="shared" si="0"/>
        <v>103729977</v>
      </c>
      <c r="H32" s="31">
        <f t="shared" si="0"/>
        <v>101133115</v>
      </c>
      <c r="I32" s="31">
        <f t="shared" si="0"/>
        <v>87175696</v>
      </c>
      <c r="J32" s="31">
        <f t="shared" si="0"/>
        <v>292038788</v>
      </c>
      <c r="K32" s="31">
        <f t="shared" si="0"/>
        <v>77253601</v>
      </c>
      <c r="L32" s="31">
        <f t="shared" si="0"/>
        <v>73425155</v>
      </c>
      <c r="M32" s="31">
        <f t="shared" si="0"/>
        <v>68961326</v>
      </c>
      <c r="N32" s="31">
        <f t="shared" si="0"/>
        <v>219640082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511678870</v>
      </c>
      <c r="X32" s="31">
        <f t="shared" si="0"/>
        <v>582149568</v>
      </c>
      <c r="Y32" s="31">
        <f t="shared" si="0"/>
        <v>-70470698</v>
      </c>
      <c r="Z32" s="32">
        <f>+IF(X32&lt;&gt;0,+(Y32/X32)*100,0)</f>
        <v>-12.105256427846392</v>
      </c>
      <c r="AA32" s="29">
        <f>SUM(AA6:AA31)</f>
        <v>1164299207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59829787</v>
      </c>
      <c r="D34" s="20"/>
      <c r="E34" s="21">
        <v>63371844</v>
      </c>
      <c r="F34" s="22">
        <v>63371844</v>
      </c>
      <c r="G34" s="22">
        <v>4479667</v>
      </c>
      <c r="H34" s="22">
        <v>4145424</v>
      </c>
      <c r="I34" s="22">
        <v>4723548</v>
      </c>
      <c r="J34" s="22">
        <v>13348639</v>
      </c>
      <c r="K34" s="22">
        <v>5203134</v>
      </c>
      <c r="L34" s="22">
        <v>4731493</v>
      </c>
      <c r="M34" s="22">
        <v>5796615</v>
      </c>
      <c r="N34" s="22">
        <v>15731242</v>
      </c>
      <c r="O34" s="22"/>
      <c r="P34" s="22"/>
      <c r="Q34" s="22"/>
      <c r="R34" s="22"/>
      <c r="S34" s="22"/>
      <c r="T34" s="22"/>
      <c r="U34" s="22"/>
      <c r="V34" s="22"/>
      <c r="W34" s="22">
        <v>29079881</v>
      </c>
      <c r="X34" s="22">
        <v>31685994</v>
      </c>
      <c r="Y34" s="22">
        <v>-2606113</v>
      </c>
      <c r="Z34" s="23">
        <v>-8.2248106213742265</v>
      </c>
      <c r="AA34" s="20">
        <v>63371844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787457231</v>
      </c>
      <c r="D36" s="20"/>
      <c r="E36" s="21">
        <v>897300000</v>
      </c>
      <c r="F36" s="22">
        <v>897300000</v>
      </c>
      <c r="G36" s="22"/>
      <c r="H36" s="22">
        <v>70320227</v>
      </c>
      <c r="I36" s="22">
        <v>169678237</v>
      </c>
      <c r="J36" s="22">
        <v>239998464</v>
      </c>
      <c r="K36" s="22">
        <v>62042893</v>
      </c>
      <c r="L36" s="22">
        <v>61514701</v>
      </c>
      <c r="M36" s="22">
        <v>24505064</v>
      </c>
      <c r="N36" s="22">
        <v>148062658</v>
      </c>
      <c r="O36" s="22"/>
      <c r="P36" s="22"/>
      <c r="Q36" s="22"/>
      <c r="R36" s="22"/>
      <c r="S36" s="22"/>
      <c r="T36" s="22"/>
      <c r="U36" s="22"/>
      <c r="V36" s="22"/>
      <c r="W36" s="22">
        <v>388061122</v>
      </c>
      <c r="X36" s="22">
        <v>472641000</v>
      </c>
      <c r="Y36" s="22">
        <v>-84579878</v>
      </c>
      <c r="Z36" s="23">
        <v>-17.895163136503182</v>
      </c>
      <c r="AA36" s="20">
        <v>897300000</v>
      </c>
    </row>
    <row r="37" spans="1:27" ht="13.5" x14ac:dyDescent="0.25">
      <c r="A37" s="19" t="s">
        <v>63</v>
      </c>
      <c r="B37" s="15" t="s">
        <v>32</v>
      </c>
      <c r="C37" s="20">
        <v>31778280</v>
      </c>
      <c r="D37" s="20"/>
      <c r="E37" s="21">
        <v>51537000</v>
      </c>
      <c r="F37" s="22">
        <v>51537000</v>
      </c>
      <c r="G37" s="22">
        <v>2594885</v>
      </c>
      <c r="H37" s="22">
        <v>4743340</v>
      </c>
      <c r="I37" s="22">
        <v>1910725</v>
      </c>
      <c r="J37" s="22">
        <v>9248950</v>
      </c>
      <c r="K37" s="22">
        <v>3266010</v>
      </c>
      <c r="L37" s="22">
        <v>3394594</v>
      </c>
      <c r="M37" s="22">
        <v>2590833</v>
      </c>
      <c r="N37" s="22">
        <v>9251437</v>
      </c>
      <c r="O37" s="22"/>
      <c r="P37" s="22"/>
      <c r="Q37" s="22"/>
      <c r="R37" s="22"/>
      <c r="S37" s="22"/>
      <c r="T37" s="22"/>
      <c r="U37" s="22"/>
      <c r="V37" s="22"/>
      <c r="W37" s="22">
        <v>18500387</v>
      </c>
      <c r="X37" s="22">
        <v>25768608</v>
      </c>
      <c r="Y37" s="22">
        <v>-7268221</v>
      </c>
      <c r="Z37" s="23">
        <v>-28.205718368644519</v>
      </c>
      <c r="AA37" s="20">
        <v>51537000</v>
      </c>
    </row>
    <row r="38" spans="1:27" ht="13.5" x14ac:dyDescent="0.25">
      <c r="A38" s="19" t="s">
        <v>64</v>
      </c>
      <c r="B38" s="15" t="s">
        <v>32</v>
      </c>
      <c r="C38" s="20">
        <v>81000000</v>
      </c>
      <c r="D38" s="20"/>
      <c r="E38" s="21">
        <v>81000000</v>
      </c>
      <c r="F38" s="22">
        <v>81000000</v>
      </c>
      <c r="G38" s="22"/>
      <c r="H38" s="22"/>
      <c r="I38" s="22">
        <v>20250000</v>
      </c>
      <c r="J38" s="22">
        <v>20250000</v>
      </c>
      <c r="K38" s="22"/>
      <c r="L38" s="22">
        <v>20250000</v>
      </c>
      <c r="M38" s="22"/>
      <c r="N38" s="22">
        <v>20250000</v>
      </c>
      <c r="O38" s="22"/>
      <c r="P38" s="22"/>
      <c r="Q38" s="22"/>
      <c r="R38" s="22"/>
      <c r="S38" s="22"/>
      <c r="T38" s="22"/>
      <c r="U38" s="22"/>
      <c r="V38" s="22"/>
      <c r="W38" s="22">
        <v>40500000</v>
      </c>
      <c r="X38" s="22">
        <v>40500000</v>
      </c>
      <c r="Y38" s="22"/>
      <c r="Z38" s="23"/>
      <c r="AA38" s="20">
        <v>81000000</v>
      </c>
    </row>
    <row r="39" spans="1:27" ht="13.5" x14ac:dyDescent="0.25">
      <c r="A39" s="19" t="s">
        <v>65</v>
      </c>
      <c r="B39" s="15" t="s">
        <v>32</v>
      </c>
      <c r="C39" s="20">
        <v>7178756</v>
      </c>
      <c r="D39" s="20"/>
      <c r="E39" s="21">
        <v>9000000</v>
      </c>
      <c r="F39" s="22">
        <v>9000000</v>
      </c>
      <c r="G39" s="22"/>
      <c r="H39" s="22"/>
      <c r="I39" s="22">
        <v>2250000</v>
      </c>
      <c r="J39" s="22">
        <v>2250000</v>
      </c>
      <c r="K39" s="22"/>
      <c r="L39" s="22"/>
      <c r="M39" s="22">
        <v>2250000</v>
      </c>
      <c r="N39" s="22">
        <v>2250000</v>
      </c>
      <c r="O39" s="22"/>
      <c r="P39" s="22"/>
      <c r="Q39" s="22"/>
      <c r="R39" s="22"/>
      <c r="S39" s="22"/>
      <c r="T39" s="22"/>
      <c r="U39" s="22"/>
      <c r="V39" s="22"/>
      <c r="W39" s="22">
        <v>4500000</v>
      </c>
      <c r="X39" s="22">
        <v>4500000</v>
      </c>
      <c r="Y39" s="22"/>
      <c r="Z39" s="23"/>
      <c r="AA39" s="20">
        <v>9000000</v>
      </c>
    </row>
    <row r="40" spans="1:27" ht="13.5" x14ac:dyDescent="0.25">
      <c r="A40" s="19" t="s">
        <v>40</v>
      </c>
      <c r="B40" s="15" t="s">
        <v>32</v>
      </c>
      <c r="C40" s="20">
        <v>115873414</v>
      </c>
      <c r="D40" s="20"/>
      <c r="E40" s="21">
        <v>12518644</v>
      </c>
      <c r="F40" s="22">
        <v>12518644</v>
      </c>
      <c r="G40" s="22"/>
      <c r="H40" s="22"/>
      <c r="I40" s="22"/>
      <c r="J40" s="22"/>
      <c r="K40" s="22"/>
      <c r="L40" s="22"/>
      <c r="M40" s="22">
        <v>6370470</v>
      </c>
      <c r="N40" s="22">
        <v>6370470</v>
      </c>
      <c r="O40" s="22"/>
      <c r="P40" s="22"/>
      <c r="Q40" s="22"/>
      <c r="R40" s="22"/>
      <c r="S40" s="22"/>
      <c r="T40" s="22"/>
      <c r="U40" s="22"/>
      <c r="V40" s="22"/>
      <c r="W40" s="22">
        <v>6370470</v>
      </c>
      <c r="X40" s="22">
        <v>6259326</v>
      </c>
      <c r="Y40" s="22">
        <v>111144</v>
      </c>
      <c r="Z40" s="23">
        <v>1.7756544394715981</v>
      </c>
      <c r="AA40" s="20">
        <v>12518644</v>
      </c>
    </row>
    <row r="41" spans="1:27" ht="13.5" x14ac:dyDescent="0.25">
      <c r="A41" s="19" t="s">
        <v>66</v>
      </c>
      <c r="B41" s="15" t="s">
        <v>32</v>
      </c>
      <c r="C41" s="20">
        <v>15683524</v>
      </c>
      <c r="D41" s="20"/>
      <c r="E41" s="21">
        <v>22270000</v>
      </c>
      <c r="F41" s="22">
        <v>22270000</v>
      </c>
      <c r="G41" s="22"/>
      <c r="H41" s="22">
        <v>4423028</v>
      </c>
      <c r="I41" s="22">
        <v>3362986</v>
      </c>
      <c r="J41" s="22">
        <v>7786014</v>
      </c>
      <c r="K41" s="22">
        <v>5945014</v>
      </c>
      <c r="L41" s="22">
        <v>2275262</v>
      </c>
      <c r="M41" s="22">
        <v>1720248</v>
      </c>
      <c r="N41" s="22">
        <v>9940524</v>
      </c>
      <c r="O41" s="22"/>
      <c r="P41" s="22"/>
      <c r="Q41" s="22"/>
      <c r="R41" s="22"/>
      <c r="S41" s="22"/>
      <c r="T41" s="22"/>
      <c r="U41" s="22"/>
      <c r="V41" s="22"/>
      <c r="W41" s="22">
        <v>17726538</v>
      </c>
      <c r="X41" s="22">
        <v>11135016</v>
      </c>
      <c r="Y41" s="22">
        <v>6591522</v>
      </c>
      <c r="Z41" s="23">
        <v>59.196340624925917</v>
      </c>
      <c r="AA41" s="20">
        <v>22270000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2526948</v>
      </c>
      <c r="D44" s="20"/>
      <c r="E44" s="21">
        <v>2853837</v>
      </c>
      <c r="F44" s="22">
        <v>2853837</v>
      </c>
      <c r="G44" s="22">
        <v>17236</v>
      </c>
      <c r="H44" s="22">
        <v>318125</v>
      </c>
      <c r="I44" s="22">
        <v>113657</v>
      </c>
      <c r="J44" s="22">
        <v>449018</v>
      </c>
      <c r="K44" s="22">
        <v>186098</v>
      </c>
      <c r="L44" s="22">
        <v>276185</v>
      </c>
      <c r="M44" s="22">
        <v>18129</v>
      </c>
      <c r="N44" s="22">
        <v>480412</v>
      </c>
      <c r="O44" s="22"/>
      <c r="P44" s="22"/>
      <c r="Q44" s="22"/>
      <c r="R44" s="22"/>
      <c r="S44" s="22"/>
      <c r="T44" s="22"/>
      <c r="U44" s="22"/>
      <c r="V44" s="22"/>
      <c r="W44" s="22">
        <v>929430</v>
      </c>
      <c r="X44" s="22">
        <v>1426980</v>
      </c>
      <c r="Y44" s="22">
        <v>-497550</v>
      </c>
      <c r="Z44" s="23">
        <v>-34.867342219232221</v>
      </c>
      <c r="AA44" s="20">
        <v>2853837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1101327940</v>
      </c>
      <c r="D47" s="29">
        <f t="shared" ref="D47:Y47" si="1">SUM(D34:D46)</f>
        <v>0</v>
      </c>
      <c r="E47" s="30">
        <f t="shared" si="1"/>
        <v>1139851325</v>
      </c>
      <c r="F47" s="31">
        <f t="shared" si="1"/>
        <v>1139851325</v>
      </c>
      <c r="G47" s="31">
        <f t="shared" si="1"/>
        <v>7091788</v>
      </c>
      <c r="H47" s="31">
        <f t="shared" si="1"/>
        <v>83950144</v>
      </c>
      <c r="I47" s="31">
        <f t="shared" si="1"/>
        <v>202289153</v>
      </c>
      <c r="J47" s="31">
        <f t="shared" si="1"/>
        <v>293331085</v>
      </c>
      <c r="K47" s="31">
        <f t="shared" si="1"/>
        <v>76643149</v>
      </c>
      <c r="L47" s="31">
        <f t="shared" si="1"/>
        <v>92442235</v>
      </c>
      <c r="M47" s="31">
        <f t="shared" si="1"/>
        <v>43251359</v>
      </c>
      <c r="N47" s="31">
        <f t="shared" si="1"/>
        <v>212336743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505667828</v>
      </c>
      <c r="X47" s="31">
        <f t="shared" si="1"/>
        <v>593916924</v>
      </c>
      <c r="Y47" s="31">
        <f t="shared" si="1"/>
        <v>-88249096</v>
      </c>
      <c r="Z47" s="32">
        <f>+IF(X47&lt;&gt;0,+(Y47/X47)*100,0)</f>
        <v>-14.858828303064151</v>
      </c>
      <c r="AA47" s="29">
        <f>SUM(AA34:AA46)</f>
        <v>1139851325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61919341</v>
      </c>
      <c r="D48" s="39">
        <f t="shared" si="2"/>
        <v>0</v>
      </c>
      <c r="E48" s="40">
        <f t="shared" si="2"/>
        <v>24447882</v>
      </c>
      <c r="F48" s="41">
        <f t="shared" si="2"/>
        <v>24447882</v>
      </c>
      <c r="G48" s="41">
        <f t="shared" si="2"/>
        <v>96638189</v>
      </c>
      <c r="H48" s="41">
        <f t="shared" si="2"/>
        <v>17182971</v>
      </c>
      <c r="I48" s="41">
        <f t="shared" si="2"/>
        <v>-115113457</v>
      </c>
      <c r="J48" s="41">
        <f t="shared" si="2"/>
        <v>-1292297</v>
      </c>
      <c r="K48" s="41">
        <f t="shared" si="2"/>
        <v>610452</v>
      </c>
      <c r="L48" s="41">
        <f t="shared" si="2"/>
        <v>-19017080</v>
      </c>
      <c r="M48" s="41">
        <f t="shared" si="2"/>
        <v>25709967</v>
      </c>
      <c r="N48" s="41">
        <f t="shared" si="2"/>
        <v>7303339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6011042</v>
      </c>
      <c r="X48" s="41">
        <f t="shared" si="2"/>
        <v>-11767356</v>
      </c>
      <c r="Y48" s="41">
        <f t="shared" si="2"/>
        <v>17778398</v>
      </c>
      <c r="Z48" s="42">
        <f>+IF(X48&lt;&gt;0,+(Y48/X48)*100,0)</f>
        <v>-151.08235018979624</v>
      </c>
      <c r="AA48" s="39">
        <f>+AA32-AA47</f>
        <v>24447882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61919341</v>
      </c>
      <c r="D51" s="48">
        <f t="shared" si="3"/>
        <v>0</v>
      </c>
      <c r="E51" s="49">
        <f t="shared" si="3"/>
        <v>24447882</v>
      </c>
      <c r="F51" s="50">
        <f t="shared" si="3"/>
        <v>24447882</v>
      </c>
      <c r="G51" s="50">
        <f t="shared" si="3"/>
        <v>96638189</v>
      </c>
      <c r="H51" s="50">
        <f t="shared" si="3"/>
        <v>17182971</v>
      </c>
      <c r="I51" s="50">
        <f t="shared" si="3"/>
        <v>-115113457</v>
      </c>
      <c r="J51" s="50">
        <f t="shared" si="3"/>
        <v>-1292297</v>
      </c>
      <c r="K51" s="50">
        <f t="shared" si="3"/>
        <v>610452</v>
      </c>
      <c r="L51" s="50">
        <f t="shared" si="3"/>
        <v>-19017080</v>
      </c>
      <c r="M51" s="50">
        <f t="shared" si="3"/>
        <v>25709967</v>
      </c>
      <c r="N51" s="50">
        <f t="shared" si="3"/>
        <v>7303339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6011042</v>
      </c>
      <c r="X51" s="50">
        <f t="shared" si="3"/>
        <v>-11767356</v>
      </c>
      <c r="Y51" s="50">
        <f t="shared" si="3"/>
        <v>17778398</v>
      </c>
      <c r="Z51" s="51">
        <f>+IF(X51&lt;&gt;0,+(Y51/X51)*100,0)</f>
        <v>-151.08235018979624</v>
      </c>
      <c r="AA51" s="48">
        <f>SUM(AA48:AA50)</f>
        <v>24447882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61919341</v>
      </c>
      <c r="D53" s="54">
        <f>+D51-D52</f>
        <v>0</v>
      </c>
      <c r="E53" s="55">
        <f t="shared" si="4"/>
        <v>24447882</v>
      </c>
      <c r="F53" s="56">
        <f t="shared" si="4"/>
        <v>24447882</v>
      </c>
      <c r="G53" s="56">
        <f t="shared" si="4"/>
        <v>96638189</v>
      </c>
      <c r="H53" s="56">
        <f t="shared" si="4"/>
        <v>17182971</v>
      </c>
      <c r="I53" s="56">
        <f t="shared" si="4"/>
        <v>-115113457</v>
      </c>
      <c r="J53" s="56">
        <f t="shared" si="4"/>
        <v>-1292297</v>
      </c>
      <c r="K53" s="56">
        <f t="shared" si="4"/>
        <v>610452</v>
      </c>
      <c r="L53" s="56">
        <f t="shared" si="4"/>
        <v>-19017080</v>
      </c>
      <c r="M53" s="56">
        <f t="shared" si="4"/>
        <v>25709967</v>
      </c>
      <c r="N53" s="56">
        <f t="shared" si="4"/>
        <v>7303339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6011042</v>
      </c>
      <c r="X53" s="56">
        <f t="shared" si="4"/>
        <v>-11767356</v>
      </c>
      <c r="Y53" s="56">
        <f t="shared" si="4"/>
        <v>17778398</v>
      </c>
      <c r="Z53" s="57">
        <f>+IF(X53&lt;&gt;0,+(Y53/X53)*100,0)</f>
        <v>-151.08235018979624</v>
      </c>
      <c r="AA53" s="54">
        <f>+AA51-AA52</f>
        <v>24447882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61919341</v>
      </c>
      <c r="D56" s="48">
        <f>SUM(D53:D55)</f>
        <v>0</v>
      </c>
      <c r="E56" s="49">
        <f t="shared" si="5"/>
        <v>24447882</v>
      </c>
      <c r="F56" s="50">
        <f t="shared" si="5"/>
        <v>24447882</v>
      </c>
      <c r="G56" s="50">
        <f t="shared" si="5"/>
        <v>96638189</v>
      </c>
      <c r="H56" s="50">
        <f t="shared" si="5"/>
        <v>17182971</v>
      </c>
      <c r="I56" s="50">
        <f t="shared" si="5"/>
        <v>-115113457</v>
      </c>
      <c r="J56" s="50">
        <f t="shared" si="5"/>
        <v>-1292297</v>
      </c>
      <c r="K56" s="50">
        <f t="shared" si="5"/>
        <v>610452</v>
      </c>
      <c r="L56" s="50">
        <f t="shared" si="5"/>
        <v>-19017080</v>
      </c>
      <c r="M56" s="50">
        <f t="shared" si="5"/>
        <v>25709967</v>
      </c>
      <c r="N56" s="50">
        <f t="shared" si="5"/>
        <v>7303339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6011042</v>
      </c>
      <c r="X56" s="50">
        <f t="shared" si="5"/>
        <v>-11767356</v>
      </c>
      <c r="Y56" s="50">
        <f t="shared" si="5"/>
        <v>17778398</v>
      </c>
      <c r="Z56" s="51">
        <f>+IF(X56&lt;&gt;0,+(Y56/X56)*100,0)</f>
        <v>-151.08235018979624</v>
      </c>
      <c r="AA56" s="48">
        <f>SUM(AA53:AA55)</f>
        <v>24447882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61919341</v>
      </c>
      <c r="D59" s="65">
        <f>SUM(D56:D58)</f>
        <v>0</v>
      </c>
      <c r="E59" s="66">
        <f t="shared" si="6"/>
        <v>24447882</v>
      </c>
      <c r="F59" s="67">
        <f t="shared" si="6"/>
        <v>24447882</v>
      </c>
      <c r="G59" s="67">
        <f t="shared" si="6"/>
        <v>96638189</v>
      </c>
      <c r="H59" s="67">
        <f t="shared" si="6"/>
        <v>17182971</v>
      </c>
      <c r="I59" s="67">
        <f t="shared" si="6"/>
        <v>-115113457</v>
      </c>
      <c r="J59" s="67">
        <f t="shared" si="6"/>
        <v>-1292297</v>
      </c>
      <c r="K59" s="67">
        <f t="shared" si="6"/>
        <v>610452</v>
      </c>
      <c r="L59" s="67">
        <f t="shared" si="6"/>
        <v>-19017080</v>
      </c>
      <c r="M59" s="67">
        <f t="shared" si="6"/>
        <v>25709967</v>
      </c>
      <c r="N59" s="67">
        <f t="shared" si="6"/>
        <v>7303339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6011042</v>
      </c>
      <c r="X59" s="67">
        <f t="shared" si="6"/>
        <v>-11767356</v>
      </c>
      <c r="Y59" s="67">
        <f t="shared" si="6"/>
        <v>17778398</v>
      </c>
      <c r="Z59" s="68">
        <f>+IF(X59&lt;&gt;0,+(Y59/X59)*100,0)</f>
        <v>-151.08235018979624</v>
      </c>
      <c r="AA59" s="65">
        <f>SUM(AA56:AA58)</f>
        <v>24447882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673565515</v>
      </c>
      <c r="D6" s="20"/>
      <c r="E6" s="21">
        <v>754607233</v>
      </c>
      <c r="F6" s="22">
        <v>754607233</v>
      </c>
      <c r="G6" s="22">
        <v>60082837</v>
      </c>
      <c r="H6" s="22">
        <v>60823476</v>
      </c>
      <c r="I6" s="22">
        <v>57700440</v>
      </c>
      <c r="J6" s="22">
        <v>178606753</v>
      </c>
      <c r="K6" s="22">
        <v>56662586</v>
      </c>
      <c r="L6" s="22">
        <v>63303775</v>
      </c>
      <c r="M6" s="22">
        <v>55064352</v>
      </c>
      <c r="N6" s="22">
        <v>175030713</v>
      </c>
      <c r="O6" s="22"/>
      <c r="P6" s="22"/>
      <c r="Q6" s="22"/>
      <c r="R6" s="22"/>
      <c r="S6" s="22"/>
      <c r="T6" s="22"/>
      <c r="U6" s="22"/>
      <c r="V6" s="22"/>
      <c r="W6" s="22">
        <v>353637466</v>
      </c>
      <c r="X6" s="22">
        <v>377303586</v>
      </c>
      <c r="Y6" s="22">
        <v>-23666120</v>
      </c>
      <c r="Z6" s="23">
        <v>-6.2724344210181986</v>
      </c>
      <c r="AA6" s="20">
        <v>754607233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15951722</v>
      </c>
      <c r="D13" s="20"/>
      <c r="E13" s="21">
        <v>15838444</v>
      </c>
      <c r="F13" s="22">
        <v>15838444</v>
      </c>
      <c r="G13" s="22">
        <v>1535665</v>
      </c>
      <c r="H13" s="22">
        <v>1544645</v>
      </c>
      <c r="I13" s="22">
        <v>1566369</v>
      </c>
      <c r="J13" s="22">
        <v>4646679</v>
      </c>
      <c r="K13" s="22">
        <v>1800927</v>
      </c>
      <c r="L13" s="22">
        <v>1787101</v>
      </c>
      <c r="M13" s="22">
        <v>1859869</v>
      </c>
      <c r="N13" s="22">
        <v>5447897</v>
      </c>
      <c r="O13" s="22"/>
      <c r="P13" s="22"/>
      <c r="Q13" s="22"/>
      <c r="R13" s="22"/>
      <c r="S13" s="22"/>
      <c r="T13" s="22"/>
      <c r="U13" s="22"/>
      <c r="V13" s="22"/>
      <c r="W13" s="22">
        <v>10094576</v>
      </c>
      <c r="X13" s="22">
        <v>7919220</v>
      </c>
      <c r="Y13" s="22">
        <v>2175356</v>
      </c>
      <c r="Z13" s="23">
        <v>27.469321473579466</v>
      </c>
      <c r="AA13" s="20">
        <v>15838444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689517237</v>
      </c>
      <c r="D32" s="29">
        <f t="shared" ref="D32:Y32" si="0">SUM(D6:D31)</f>
        <v>0</v>
      </c>
      <c r="E32" s="30">
        <f t="shared" si="0"/>
        <v>770445677</v>
      </c>
      <c r="F32" s="31">
        <f t="shared" si="0"/>
        <v>770445677</v>
      </c>
      <c r="G32" s="31">
        <f t="shared" si="0"/>
        <v>61618502</v>
      </c>
      <c r="H32" s="31">
        <f t="shared" si="0"/>
        <v>62368121</v>
      </c>
      <c r="I32" s="31">
        <f t="shared" si="0"/>
        <v>59266809</v>
      </c>
      <c r="J32" s="31">
        <f t="shared" si="0"/>
        <v>183253432</v>
      </c>
      <c r="K32" s="31">
        <f t="shared" si="0"/>
        <v>58463513</v>
      </c>
      <c r="L32" s="31">
        <f t="shared" si="0"/>
        <v>65090876</v>
      </c>
      <c r="M32" s="31">
        <f t="shared" si="0"/>
        <v>56924221</v>
      </c>
      <c r="N32" s="31">
        <f t="shared" si="0"/>
        <v>180478610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363732042</v>
      </c>
      <c r="X32" s="31">
        <f t="shared" si="0"/>
        <v>385222806</v>
      </c>
      <c r="Y32" s="31">
        <f t="shared" si="0"/>
        <v>-21490764</v>
      </c>
      <c r="Z32" s="32">
        <f>+IF(X32&lt;&gt;0,+(Y32/X32)*100,0)</f>
        <v>-5.5787880845247777</v>
      </c>
      <c r="AA32" s="29">
        <f>SUM(AA6:AA31)</f>
        <v>770445677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33615203</v>
      </c>
      <c r="D34" s="20"/>
      <c r="E34" s="21">
        <v>33783368</v>
      </c>
      <c r="F34" s="22">
        <v>33783368</v>
      </c>
      <c r="G34" s="22">
        <v>3361320</v>
      </c>
      <c r="H34" s="22">
        <v>3181126</v>
      </c>
      <c r="I34" s="22">
        <v>3618370</v>
      </c>
      <c r="J34" s="22">
        <v>10160816</v>
      </c>
      <c r="K34" s="22">
        <v>3463153</v>
      </c>
      <c r="L34" s="22">
        <v>3381291</v>
      </c>
      <c r="M34" s="22">
        <v>3863459</v>
      </c>
      <c r="N34" s="22">
        <v>10707903</v>
      </c>
      <c r="O34" s="22"/>
      <c r="P34" s="22"/>
      <c r="Q34" s="22"/>
      <c r="R34" s="22"/>
      <c r="S34" s="22"/>
      <c r="T34" s="22"/>
      <c r="U34" s="22"/>
      <c r="V34" s="22"/>
      <c r="W34" s="22">
        <v>20868719</v>
      </c>
      <c r="X34" s="22">
        <v>16891812</v>
      </c>
      <c r="Y34" s="22">
        <v>3976907</v>
      </c>
      <c r="Z34" s="23">
        <v>23.543400790868379</v>
      </c>
      <c r="AA34" s="20">
        <v>33783368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838539289</v>
      </c>
      <c r="D36" s="20"/>
      <c r="E36" s="21">
        <v>665719792</v>
      </c>
      <c r="F36" s="22">
        <v>665719792</v>
      </c>
      <c r="G36" s="22"/>
      <c r="H36" s="22">
        <v>25589793</v>
      </c>
      <c r="I36" s="22">
        <v>3506133</v>
      </c>
      <c r="J36" s="22">
        <v>29095926</v>
      </c>
      <c r="K36" s="22">
        <v>183611048</v>
      </c>
      <c r="L36" s="22">
        <v>66069645</v>
      </c>
      <c r="M36" s="22">
        <v>41022598</v>
      </c>
      <c r="N36" s="22">
        <v>290703291</v>
      </c>
      <c r="O36" s="22"/>
      <c r="P36" s="22"/>
      <c r="Q36" s="22"/>
      <c r="R36" s="22"/>
      <c r="S36" s="22"/>
      <c r="T36" s="22"/>
      <c r="U36" s="22"/>
      <c r="V36" s="22"/>
      <c r="W36" s="22">
        <v>319799217</v>
      </c>
      <c r="X36" s="22">
        <v>332859906</v>
      </c>
      <c r="Y36" s="22">
        <v>-13060689</v>
      </c>
      <c r="Z36" s="23">
        <v>-3.9237795735002101</v>
      </c>
      <c r="AA36" s="20">
        <v>665719792</v>
      </c>
    </row>
    <row r="37" spans="1:27" ht="13.5" x14ac:dyDescent="0.25">
      <c r="A37" s="19" t="s">
        <v>63</v>
      </c>
      <c r="B37" s="15" t="s">
        <v>32</v>
      </c>
      <c r="C37" s="20">
        <v>25051</v>
      </c>
      <c r="D37" s="20"/>
      <c r="E37" s="21">
        <v>30000</v>
      </c>
      <c r="F37" s="22">
        <v>30000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15000</v>
      </c>
      <c r="Y37" s="22">
        <v>-15000</v>
      </c>
      <c r="Z37" s="23">
        <v>-100</v>
      </c>
      <c r="AA37" s="20">
        <v>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93933652</v>
      </c>
      <c r="F38" s="22">
        <v>93933652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46966830</v>
      </c>
      <c r="Y38" s="22">
        <v>-46966830</v>
      </c>
      <c r="Z38" s="23">
        <v>-100</v>
      </c>
      <c r="AA38" s="20">
        <v>93933652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2184015</v>
      </c>
      <c r="F39" s="22">
        <v>2184015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1092012</v>
      </c>
      <c r="Y39" s="22">
        <v>-1092012</v>
      </c>
      <c r="Z39" s="23">
        <v>-100</v>
      </c>
      <c r="AA39" s="20">
        <v>2184015</v>
      </c>
    </row>
    <row r="40" spans="1:27" ht="13.5" x14ac:dyDescent="0.25">
      <c r="A40" s="19" t="s">
        <v>40</v>
      </c>
      <c r="B40" s="15" t="s">
        <v>32</v>
      </c>
      <c r="C40" s="20">
        <v>76471638</v>
      </c>
      <c r="D40" s="20"/>
      <c r="E40" s="21">
        <v>32450000</v>
      </c>
      <c r="F40" s="22">
        <v>32450000</v>
      </c>
      <c r="G40" s="22"/>
      <c r="H40" s="22"/>
      <c r="I40" s="22"/>
      <c r="J40" s="22"/>
      <c r="K40" s="22">
        <v>12619843</v>
      </c>
      <c r="L40" s="22">
        <v>5893474</v>
      </c>
      <c r="M40" s="22">
        <v>8206501</v>
      </c>
      <c r="N40" s="22">
        <v>26719818</v>
      </c>
      <c r="O40" s="22"/>
      <c r="P40" s="22"/>
      <c r="Q40" s="22"/>
      <c r="R40" s="22"/>
      <c r="S40" s="22"/>
      <c r="T40" s="22"/>
      <c r="U40" s="22"/>
      <c r="V40" s="22"/>
      <c r="W40" s="22">
        <v>26719818</v>
      </c>
      <c r="X40" s="22">
        <v>16225002</v>
      </c>
      <c r="Y40" s="22">
        <v>10494816</v>
      </c>
      <c r="Z40" s="23">
        <v>64.682987404254249</v>
      </c>
      <c r="AA40" s="20">
        <v>32450000</v>
      </c>
    </row>
    <row r="41" spans="1:27" ht="13.5" x14ac:dyDescent="0.25">
      <c r="A41" s="19" t="s">
        <v>66</v>
      </c>
      <c r="B41" s="15" t="s">
        <v>32</v>
      </c>
      <c r="C41" s="20">
        <v>75719755</v>
      </c>
      <c r="D41" s="20"/>
      <c r="E41" s="21">
        <v>50000000</v>
      </c>
      <c r="F41" s="22">
        <v>50000000</v>
      </c>
      <c r="G41" s="22">
        <v>6061315</v>
      </c>
      <c r="H41" s="22">
        <v>1318781</v>
      </c>
      <c r="I41" s="22">
        <v>2777978</v>
      </c>
      <c r="J41" s="22">
        <v>10158074</v>
      </c>
      <c r="K41" s="22">
        <v>12038340</v>
      </c>
      <c r="L41" s="22">
        <v>3169473</v>
      </c>
      <c r="M41" s="22">
        <v>10721578</v>
      </c>
      <c r="N41" s="22">
        <v>25929391</v>
      </c>
      <c r="O41" s="22"/>
      <c r="P41" s="22"/>
      <c r="Q41" s="22"/>
      <c r="R41" s="22"/>
      <c r="S41" s="22"/>
      <c r="T41" s="22"/>
      <c r="U41" s="22"/>
      <c r="V41" s="22"/>
      <c r="W41" s="22">
        <v>36087465</v>
      </c>
      <c r="X41" s="22">
        <v>25000002</v>
      </c>
      <c r="Y41" s="22">
        <v>11087463</v>
      </c>
      <c r="Z41" s="23">
        <v>44.349848452012125</v>
      </c>
      <c r="AA41" s="20">
        <v>50000000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53809</v>
      </c>
      <c r="D44" s="20"/>
      <c r="E44" s="21">
        <v>170802</v>
      </c>
      <c r="F44" s="22">
        <v>170802</v>
      </c>
      <c r="G44" s="22">
        <v>-409</v>
      </c>
      <c r="H44" s="22">
        <v>1254</v>
      </c>
      <c r="I44" s="22">
        <v>15971</v>
      </c>
      <c r="J44" s="22">
        <v>16816</v>
      </c>
      <c r="K44" s="22">
        <v>23119</v>
      </c>
      <c r="L44" s="22">
        <v>1068</v>
      </c>
      <c r="M44" s="22">
        <v>1509</v>
      </c>
      <c r="N44" s="22">
        <v>25696</v>
      </c>
      <c r="O44" s="22"/>
      <c r="P44" s="22"/>
      <c r="Q44" s="22"/>
      <c r="R44" s="22"/>
      <c r="S44" s="22"/>
      <c r="T44" s="22"/>
      <c r="U44" s="22"/>
      <c r="V44" s="22"/>
      <c r="W44" s="22">
        <v>42512</v>
      </c>
      <c r="X44" s="22">
        <v>85416</v>
      </c>
      <c r="Y44" s="22">
        <v>-42904</v>
      </c>
      <c r="Z44" s="23">
        <v>-50.229465205582088</v>
      </c>
      <c r="AA44" s="20">
        <v>170802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1024424745</v>
      </c>
      <c r="D47" s="29">
        <f t="shared" ref="D47:Y47" si="1">SUM(D34:D46)</f>
        <v>0</v>
      </c>
      <c r="E47" s="30">
        <f t="shared" si="1"/>
        <v>878271629</v>
      </c>
      <c r="F47" s="31">
        <f t="shared" si="1"/>
        <v>878271629</v>
      </c>
      <c r="G47" s="31">
        <f t="shared" si="1"/>
        <v>9422226</v>
      </c>
      <c r="H47" s="31">
        <f t="shared" si="1"/>
        <v>30090954</v>
      </c>
      <c r="I47" s="31">
        <f t="shared" si="1"/>
        <v>9918452</v>
      </c>
      <c r="J47" s="31">
        <f t="shared" si="1"/>
        <v>49431632</v>
      </c>
      <c r="K47" s="31">
        <f t="shared" si="1"/>
        <v>211755503</v>
      </c>
      <c r="L47" s="31">
        <f t="shared" si="1"/>
        <v>78514951</v>
      </c>
      <c r="M47" s="31">
        <f t="shared" si="1"/>
        <v>63815645</v>
      </c>
      <c r="N47" s="31">
        <f t="shared" si="1"/>
        <v>354086099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403517731</v>
      </c>
      <c r="X47" s="31">
        <f t="shared" si="1"/>
        <v>439135980</v>
      </c>
      <c r="Y47" s="31">
        <f t="shared" si="1"/>
        <v>-35618249</v>
      </c>
      <c r="Z47" s="32">
        <f>+IF(X47&lt;&gt;0,+(Y47/X47)*100,0)</f>
        <v>-8.1109839826834502</v>
      </c>
      <c r="AA47" s="29">
        <f>SUM(AA34:AA46)</f>
        <v>878271629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-334907508</v>
      </c>
      <c r="D48" s="39">
        <f t="shared" si="2"/>
        <v>0</v>
      </c>
      <c r="E48" s="40">
        <f t="shared" si="2"/>
        <v>-107825952</v>
      </c>
      <c r="F48" s="41">
        <f t="shared" si="2"/>
        <v>-107825952</v>
      </c>
      <c r="G48" s="41">
        <f t="shared" si="2"/>
        <v>52196276</v>
      </c>
      <c r="H48" s="41">
        <f t="shared" si="2"/>
        <v>32277167</v>
      </c>
      <c r="I48" s="41">
        <f t="shared" si="2"/>
        <v>49348357</v>
      </c>
      <c r="J48" s="41">
        <f t="shared" si="2"/>
        <v>133821800</v>
      </c>
      <c r="K48" s="41">
        <f t="shared" si="2"/>
        <v>-153291990</v>
      </c>
      <c r="L48" s="41">
        <f t="shared" si="2"/>
        <v>-13424075</v>
      </c>
      <c r="M48" s="41">
        <f t="shared" si="2"/>
        <v>-6891424</v>
      </c>
      <c r="N48" s="41">
        <f t="shared" si="2"/>
        <v>-173607489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-39785689</v>
      </c>
      <c r="X48" s="41">
        <f t="shared" si="2"/>
        <v>-53913174</v>
      </c>
      <c r="Y48" s="41">
        <f t="shared" si="2"/>
        <v>14127485</v>
      </c>
      <c r="Z48" s="42">
        <f>+IF(X48&lt;&gt;0,+(Y48/X48)*100,0)</f>
        <v>-26.204142609003135</v>
      </c>
      <c r="AA48" s="39">
        <f>+AA32-AA47</f>
        <v>-107825952</v>
      </c>
    </row>
    <row r="49" spans="1:27" ht="25.5" x14ac:dyDescent="0.25">
      <c r="A49" s="43" t="s">
        <v>74</v>
      </c>
      <c r="B49" s="15" t="s">
        <v>32</v>
      </c>
      <c r="C49" s="20">
        <v>7500000</v>
      </c>
      <c r="D49" s="20"/>
      <c r="E49" s="21">
        <v>25184000</v>
      </c>
      <c r="F49" s="22">
        <v>25184000</v>
      </c>
      <c r="G49" s="22">
        <v>1022925</v>
      </c>
      <c r="H49" s="22">
        <v>819979</v>
      </c>
      <c r="I49" s="22"/>
      <c r="J49" s="22">
        <v>1842904</v>
      </c>
      <c r="K49" s="22"/>
      <c r="L49" s="22"/>
      <c r="M49" s="22">
        <v>12249483</v>
      </c>
      <c r="N49" s="22">
        <v>12249483</v>
      </c>
      <c r="O49" s="22"/>
      <c r="P49" s="22"/>
      <c r="Q49" s="22"/>
      <c r="R49" s="22"/>
      <c r="S49" s="22"/>
      <c r="T49" s="22"/>
      <c r="U49" s="22"/>
      <c r="V49" s="22"/>
      <c r="W49" s="22">
        <v>14092387</v>
      </c>
      <c r="X49" s="22">
        <v>12591996</v>
      </c>
      <c r="Y49" s="22">
        <v>1500391</v>
      </c>
      <c r="Z49" s="23">
        <v>11.915434217101085</v>
      </c>
      <c r="AA49" s="20">
        <v>25184000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-327407508</v>
      </c>
      <c r="D51" s="48">
        <f t="shared" si="3"/>
        <v>0</v>
      </c>
      <c r="E51" s="49">
        <f t="shared" si="3"/>
        <v>-82641952</v>
      </c>
      <c r="F51" s="50">
        <f t="shared" si="3"/>
        <v>-82641952</v>
      </c>
      <c r="G51" s="50">
        <f t="shared" si="3"/>
        <v>53219201</v>
      </c>
      <c r="H51" s="50">
        <f t="shared" si="3"/>
        <v>33097146</v>
      </c>
      <c r="I51" s="50">
        <f t="shared" si="3"/>
        <v>49348357</v>
      </c>
      <c r="J51" s="50">
        <f t="shared" si="3"/>
        <v>135664704</v>
      </c>
      <c r="K51" s="50">
        <f t="shared" si="3"/>
        <v>-153291990</v>
      </c>
      <c r="L51" s="50">
        <f t="shared" si="3"/>
        <v>-13424075</v>
      </c>
      <c r="M51" s="50">
        <f t="shared" si="3"/>
        <v>5358059</v>
      </c>
      <c r="N51" s="50">
        <f t="shared" si="3"/>
        <v>-161358006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-25693302</v>
      </c>
      <c r="X51" s="50">
        <f t="shared" si="3"/>
        <v>-41321178</v>
      </c>
      <c r="Y51" s="50">
        <f t="shared" si="3"/>
        <v>15627876</v>
      </c>
      <c r="Z51" s="51">
        <f>+IF(X51&lt;&gt;0,+(Y51/X51)*100,0)</f>
        <v>-37.820499696305845</v>
      </c>
      <c r="AA51" s="48">
        <f>SUM(AA48:AA50)</f>
        <v>-82641952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-327407508</v>
      </c>
      <c r="D53" s="54">
        <f>+D51-D52</f>
        <v>0</v>
      </c>
      <c r="E53" s="55">
        <f t="shared" si="4"/>
        <v>-82641952</v>
      </c>
      <c r="F53" s="56">
        <f t="shared" si="4"/>
        <v>-82641952</v>
      </c>
      <c r="G53" s="56">
        <f t="shared" si="4"/>
        <v>53219201</v>
      </c>
      <c r="H53" s="56">
        <f t="shared" si="4"/>
        <v>33097146</v>
      </c>
      <c r="I53" s="56">
        <f t="shared" si="4"/>
        <v>49348357</v>
      </c>
      <c r="J53" s="56">
        <f t="shared" si="4"/>
        <v>135664704</v>
      </c>
      <c r="K53" s="56">
        <f t="shared" si="4"/>
        <v>-153291990</v>
      </c>
      <c r="L53" s="56">
        <f t="shared" si="4"/>
        <v>-13424075</v>
      </c>
      <c r="M53" s="56">
        <f t="shared" si="4"/>
        <v>5358059</v>
      </c>
      <c r="N53" s="56">
        <f t="shared" si="4"/>
        <v>-161358006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-25693302</v>
      </c>
      <c r="X53" s="56">
        <f t="shared" si="4"/>
        <v>-41321178</v>
      </c>
      <c r="Y53" s="56">
        <f t="shared" si="4"/>
        <v>15627876</v>
      </c>
      <c r="Z53" s="57">
        <f>+IF(X53&lt;&gt;0,+(Y53/X53)*100,0)</f>
        <v>-37.820499696305845</v>
      </c>
      <c r="AA53" s="54">
        <f>+AA51-AA52</f>
        <v>-82641952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-327407508</v>
      </c>
      <c r="D56" s="48">
        <f>SUM(D53:D55)</f>
        <v>0</v>
      </c>
      <c r="E56" s="49">
        <f t="shared" si="5"/>
        <v>-82641952</v>
      </c>
      <c r="F56" s="50">
        <f t="shared" si="5"/>
        <v>-82641952</v>
      </c>
      <c r="G56" s="50">
        <f t="shared" si="5"/>
        <v>53219201</v>
      </c>
      <c r="H56" s="50">
        <f t="shared" si="5"/>
        <v>33097146</v>
      </c>
      <c r="I56" s="50">
        <f t="shared" si="5"/>
        <v>49348357</v>
      </c>
      <c r="J56" s="50">
        <f t="shared" si="5"/>
        <v>135664704</v>
      </c>
      <c r="K56" s="50">
        <f t="shared" si="5"/>
        <v>-153291990</v>
      </c>
      <c r="L56" s="50">
        <f t="shared" si="5"/>
        <v>-13424075</v>
      </c>
      <c r="M56" s="50">
        <f t="shared" si="5"/>
        <v>5358059</v>
      </c>
      <c r="N56" s="50">
        <f t="shared" si="5"/>
        <v>-161358006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-25693302</v>
      </c>
      <c r="X56" s="50">
        <f t="shared" si="5"/>
        <v>-41321178</v>
      </c>
      <c r="Y56" s="50">
        <f t="shared" si="5"/>
        <v>15627876</v>
      </c>
      <c r="Z56" s="51">
        <f>+IF(X56&lt;&gt;0,+(Y56/X56)*100,0)</f>
        <v>-37.820499696305845</v>
      </c>
      <c r="AA56" s="48">
        <f>SUM(AA53:AA55)</f>
        <v>-82641952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-327407508</v>
      </c>
      <c r="D59" s="65">
        <f>SUM(D56:D58)</f>
        <v>0</v>
      </c>
      <c r="E59" s="66">
        <f t="shared" si="6"/>
        <v>-82641952</v>
      </c>
      <c r="F59" s="67">
        <f t="shared" si="6"/>
        <v>-82641952</v>
      </c>
      <c r="G59" s="67">
        <f t="shared" si="6"/>
        <v>53219201</v>
      </c>
      <c r="H59" s="67">
        <f t="shared" si="6"/>
        <v>33097146</v>
      </c>
      <c r="I59" s="67">
        <f t="shared" si="6"/>
        <v>49348357</v>
      </c>
      <c r="J59" s="67">
        <f t="shared" si="6"/>
        <v>135664704</v>
      </c>
      <c r="K59" s="67">
        <f t="shared" si="6"/>
        <v>-153291990</v>
      </c>
      <c r="L59" s="67">
        <f t="shared" si="6"/>
        <v>-13424075</v>
      </c>
      <c r="M59" s="67">
        <f t="shared" si="6"/>
        <v>5358059</v>
      </c>
      <c r="N59" s="67">
        <f t="shared" si="6"/>
        <v>-161358006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-25693302</v>
      </c>
      <c r="X59" s="67">
        <f t="shared" si="6"/>
        <v>-41321178</v>
      </c>
      <c r="Y59" s="67">
        <f t="shared" si="6"/>
        <v>15627876</v>
      </c>
      <c r="Z59" s="68">
        <f>+IF(X59&lt;&gt;0,+(Y59/X59)*100,0)</f>
        <v>-37.820499696305845</v>
      </c>
      <c r="AA59" s="65">
        <f>SUM(AA56:AA58)</f>
        <v>-82641952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2054232699</v>
      </c>
      <c r="D6" s="20"/>
      <c r="E6" s="21">
        <v>3963461374</v>
      </c>
      <c r="F6" s="22">
        <v>3963461374</v>
      </c>
      <c r="G6" s="22">
        <v>265631512</v>
      </c>
      <c r="H6" s="22">
        <v>274847454</v>
      </c>
      <c r="I6" s="22">
        <v>152925235</v>
      </c>
      <c r="J6" s="22">
        <v>693404201</v>
      </c>
      <c r="K6" s="22">
        <v>159487279</v>
      </c>
      <c r="L6" s="22">
        <v>167416809</v>
      </c>
      <c r="M6" s="22">
        <v>161657293</v>
      </c>
      <c r="N6" s="22">
        <v>488561381</v>
      </c>
      <c r="O6" s="22"/>
      <c r="P6" s="22"/>
      <c r="Q6" s="22"/>
      <c r="R6" s="22"/>
      <c r="S6" s="22"/>
      <c r="T6" s="22"/>
      <c r="U6" s="22"/>
      <c r="V6" s="22"/>
      <c r="W6" s="22">
        <v>1181965582</v>
      </c>
      <c r="X6" s="22">
        <v>1981730682</v>
      </c>
      <c r="Y6" s="22">
        <v>-799765100</v>
      </c>
      <c r="Z6" s="23">
        <v>-40.356901533807907</v>
      </c>
      <c r="AA6" s="20">
        <v>3963461374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255203</v>
      </c>
      <c r="F10" s="22">
        <v>255203</v>
      </c>
      <c r="G10" s="22"/>
      <c r="H10" s="22"/>
      <c r="I10" s="22"/>
      <c r="J10" s="22"/>
      <c r="K10" s="22">
        <v>-1097148</v>
      </c>
      <c r="L10" s="22">
        <v>845548</v>
      </c>
      <c r="M10" s="22"/>
      <c r="N10" s="22">
        <v>-251600</v>
      </c>
      <c r="O10" s="22"/>
      <c r="P10" s="22"/>
      <c r="Q10" s="22"/>
      <c r="R10" s="22"/>
      <c r="S10" s="22"/>
      <c r="T10" s="22"/>
      <c r="U10" s="22"/>
      <c r="V10" s="22"/>
      <c r="W10" s="22">
        <v>-251600</v>
      </c>
      <c r="X10" s="22">
        <v>127602</v>
      </c>
      <c r="Y10" s="22">
        <v>-379202</v>
      </c>
      <c r="Z10" s="23">
        <v>-297.17559285904611</v>
      </c>
      <c r="AA10" s="20">
        <v>255203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51272151</v>
      </c>
      <c r="F13" s="22">
        <v>51272151</v>
      </c>
      <c r="G13" s="22"/>
      <c r="H13" s="22"/>
      <c r="I13" s="22"/>
      <c r="J13" s="22"/>
      <c r="K13" s="22">
        <v>13078357</v>
      </c>
      <c r="L13" s="22">
        <v>13317783</v>
      </c>
      <c r="M13" s="22">
        <v>14957010</v>
      </c>
      <c r="N13" s="22">
        <v>41353150</v>
      </c>
      <c r="O13" s="22"/>
      <c r="P13" s="22"/>
      <c r="Q13" s="22"/>
      <c r="R13" s="22"/>
      <c r="S13" s="22"/>
      <c r="T13" s="22"/>
      <c r="U13" s="22"/>
      <c r="V13" s="22"/>
      <c r="W13" s="22">
        <v>41353150</v>
      </c>
      <c r="X13" s="22">
        <v>25636074</v>
      </c>
      <c r="Y13" s="22">
        <v>15717076</v>
      </c>
      <c r="Z13" s="23">
        <v>61.308435917293735</v>
      </c>
      <c r="AA13" s="20">
        <v>51272151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10239</v>
      </c>
      <c r="D19" s="20"/>
      <c r="E19" s="21">
        <v>16364</v>
      </c>
      <c r="F19" s="22">
        <v>16364</v>
      </c>
      <c r="G19" s="22">
        <v>950</v>
      </c>
      <c r="H19" s="22">
        <v>2099</v>
      </c>
      <c r="I19" s="22">
        <v>780</v>
      </c>
      <c r="J19" s="22">
        <v>3829</v>
      </c>
      <c r="K19" s="22">
        <v>1547</v>
      </c>
      <c r="L19" s="22">
        <v>1529</v>
      </c>
      <c r="M19" s="22">
        <v>739</v>
      </c>
      <c r="N19" s="22">
        <v>3815</v>
      </c>
      <c r="O19" s="22"/>
      <c r="P19" s="22"/>
      <c r="Q19" s="22"/>
      <c r="R19" s="22"/>
      <c r="S19" s="22"/>
      <c r="T19" s="22"/>
      <c r="U19" s="22"/>
      <c r="V19" s="22"/>
      <c r="W19" s="22">
        <v>7644</v>
      </c>
      <c r="X19" s="22">
        <v>8184</v>
      </c>
      <c r="Y19" s="22">
        <v>-540</v>
      </c>
      <c r="Z19" s="23">
        <v>-6.5982404692082106</v>
      </c>
      <c r="AA19" s="20">
        <v>16364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39723553</v>
      </c>
      <c r="D25" s="20"/>
      <c r="E25" s="21">
        <v>39083796</v>
      </c>
      <c r="F25" s="22">
        <v>39083796</v>
      </c>
      <c r="G25" s="22"/>
      <c r="H25" s="22">
        <v>14118236</v>
      </c>
      <c r="I25" s="22"/>
      <c r="J25" s="22">
        <v>14118236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14118236</v>
      </c>
      <c r="X25" s="22">
        <v>19541898</v>
      </c>
      <c r="Y25" s="22">
        <v>-5423662</v>
      </c>
      <c r="Z25" s="23">
        <v>-27.754018570765233</v>
      </c>
      <c r="AA25" s="20">
        <v>39083796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2093966491</v>
      </c>
      <c r="D32" s="29">
        <f t="shared" ref="D32:Y32" si="0">SUM(D6:D31)</f>
        <v>0</v>
      </c>
      <c r="E32" s="30">
        <f t="shared" si="0"/>
        <v>4054088888</v>
      </c>
      <c r="F32" s="31">
        <f t="shared" si="0"/>
        <v>4054088888</v>
      </c>
      <c r="G32" s="31">
        <f t="shared" si="0"/>
        <v>265632462</v>
      </c>
      <c r="H32" s="31">
        <f t="shared" si="0"/>
        <v>288967789</v>
      </c>
      <c r="I32" s="31">
        <f t="shared" si="0"/>
        <v>152926015</v>
      </c>
      <c r="J32" s="31">
        <f t="shared" si="0"/>
        <v>707526266</v>
      </c>
      <c r="K32" s="31">
        <f t="shared" si="0"/>
        <v>171470035</v>
      </c>
      <c r="L32" s="31">
        <f t="shared" si="0"/>
        <v>181581669</v>
      </c>
      <c r="M32" s="31">
        <f t="shared" si="0"/>
        <v>176615042</v>
      </c>
      <c r="N32" s="31">
        <f t="shared" si="0"/>
        <v>529666746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1237193012</v>
      </c>
      <c r="X32" s="31">
        <f t="shared" si="0"/>
        <v>2027044440</v>
      </c>
      <c r="Y32" s="31">
        <f t="shared" si="0"/>
        <v>-789851428</v>
      </c>
      <c r="Z32" s="32">
        <f>+IF(X32&lt;&gt;0,+(Y32/X32)*100,0)</f>
        <v>-38.965669050649922</v>
      </c>
      <c r="AA32" s="29">
        <f>SUM(AA6:AA31)</f>
        <v>4054088888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58313879</v>
      </c>
      <c r="D34" s="20"/>
      <c r="E34" s="21">
        <v>60652445</v>
      </c>
      <c r="F34" s="22">
        <v>60652445</v>
      </c>
      <c r="G34" s="22">
        <v>5302599</v>
      </c>
      <c r="H34" s="22">
        <v>4850308</v>
      </c>
      <c r="I34" s="22">
        <v>5591408</v>
      </c>
      <c r="J34" s="22">
        <v>15744315</v>
      </c>
      <c r="K34" s="22">
        <v>4972347</v>
      </c>
      <c r="L34" s="22">
        <v>4831647</v>
      </c>
      <c r="M34" s="22">
        <v>7058412</v>
      </c>
      <c r="N34" s="22">
        <v>16862406</v>
      </c>
      <c r="O34" s="22"/>
      <c r="P34" s="22"/>
      <c r="Q34" s="22"/>
      <c r="R34" s="22"/>
      <c r="S34" s="22"/>
      <c r="T34" s="22"/>
      <c r="U34" s="22"/>
      <c r="V34" s="22"/>
      <c r="W34" s="22">
        <v>32606721</v>
      </c>
      <c r="X34" s="22">
        <v>30326214</v>
      </c>
      <c r="Y34" s="22">
        <v>2280507</v>
      </c>
      <c r="Z34" s="23">
        <v>7.5199198950452573</v>
      </c>
      <c r="AA34" s="20">
        <v>60652445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1844264335</v>
      </c>
      <c r="D36" s="20"/>
      <c r="E36" s="21">
        <v>2950148090</v>
      </c>
      <c r="F36" s="22">
        <v>2950148090</v>
      </c>
      <c r="G36" s="22"/>
      <c r="H36" s="22">
        <v>261232629</v>
      </c>
      <c r="I36" s="22">
        <v>237880253</v>
      </c>
      <c r="J36" s="22">
        <v>499112882</v>
      </c>
      <c r="K36" s="22">
        <v>147336403</v>
      </c>
      <c r="L36" s="22">
        <v>151358145</v>
      </c>
      <c r="M36" s="22">
        <v>146004387</v>
      </c>
      <c r="N36" s="22">
        <v>444698935</v>
      </c>
      <c r="O36" s="22"/>
      <c r="P36" s="22"/>
      <c r="Q36" s="22"/>
      <c r="R36" s="22"/>
      <c r="S36" s="22"/>
      <c r="T36" s="22"/>
      <c r="U36" s="22"/>
      <c r="V36" s="22"/>
      <c r="W36" s="22">
        <v>943811817</v>
      </c>
      <c r="X36" s="22">
        <v>1475074044</v>
      </c>
      <c r="Y36" s="22">
        <v>-531262227</v>
      </c>
      <c r="Z36" s="23">
        <v>-36.015970124412277</v>
      </c>
      <c r="AA36" s="20">
        <v>2950148090</v>
      </c>
    </row>
    <row r="37" spans="1:27" ht="13.5" x14ac:dyDescent="0.25">
      <c r="A37" s="19" t="s">
        <v>63</v>
      </c>
      <c r="B37" s="15" t="s">
        <v>32</v>
      </c>
      <c r="C37" s="20">
        <v>5980967</v>
      </c>
      <c r="D37" s="20"/>
      <c r="E37" s="21">
        <v>13463161</v>
      </c>
      <c r="F37" s="22">
        <v>13463161</v>
      </c>
      <c r="G37" s="22">
        <v>452191</v>
      </c>
      <c r="H37" s="22">
        <v>54120</v>
      </c>
      <c r="I37" s="22"/>
      <c r="J37" s="22">
        <v>506311</v>
      </c>
      <c r="K37" s="22">
        <v>228117</v>
      </c>
      <c r="L37" s="22">
        <v>1192524</v>
      </c>
      <c r="M37" s="22">
        <v>537097</v>
      </c>
      <c r="N37" s="22">
        <v>1957738</v>
      </c>
      <c r="O37" s="22"/>
      <c r="P37" s="22"/>
      <c r="Q37" s="22"/>
      <c r="R37" s="22"/>
      <c r="S37" s="22"/>
      <c r="T37" s="22"/>
      <c r="U37" s="22"/>
      <c r="V37" s="22"/>
      <c r="W37" s="22">
        <v>2464049</v>
      </c>
      <c r="X37" s="22">
        <v>6731580</v>
      </c>
      <c r="Y37" s="22">
        <v>-4267531</v>
      </c>
      <c r="Z37" s="23">
        <v>-63.395681251652661</v>
      </c>
      <c r="AA37" s="20">
        <v>13463161</v>
      </c>
    </row>
    <row r="38" spans="1:27" ht="13.5" x14ac:dyDescent="0.25">
      <c r="A38" s="19" t="s">
        <v>64</v>
      </c>
      <c r="B38" s="15" t="s">
        <v>32</v>
      </c>
      <c r="C38" s="20">
        <v>67217454</v>
      </c>
      <c r="D38" s="20"/>
      <c r="E38" s="21">
        <v>245112558</v>
      </c>
      <c r="F38" s="22">
        <v>245112558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122556282</v>
      </c>
      <c r="Y38" s="22">
        <v>-122556282</v>
      </c>
      <c r="Z38" s="23">
        <v>-100</v>
      </c>
      <c r="AA38" s="20">
        <v>245112558</v>
      </c>
    </row>
    <row r="39" spans="1:27" ht="13.5" x14ac:dyDescent="0.25">
      <c r="A39" s="19" t="s">
        <v>65</v>
      </c>
      <c r="B39" s="15" t="s">
        <v>32</v>
      </c>
      <c r="C39" s="20">
        <v>37310654</v>
      </c>
      <c r="D39" s="20"/>
      <c r="E39" s="21">
        <v>54514332</v>
      </c>
      <c r="F39" s="22">
        <v>54514332</v>
      </c>
      <c r="G39" s="22">
        <v>8076318</v>
      </c>
      <c r="H39" s="22">
        <v>8076318</v>
      </c>
      <c r="I39" s="22">
        <v>8076318</v>
      </c>
      <c r="J39" s="22">
        <v>24228954</v>
      </c>
      <c r="K39" s="22">
        <v>8076318</v>
      </c>
      <c r="L39" s="22">
        <v>8076318</v>
      </c>
      <c r="M39" s="22">
        <v>8076318</v>
      </c>
      <c r="N39" s="22">
        <v>24228954</v>
      </c>
      <c r="O39" s="22"/>
      <c r="P39" s="22"/>
      <c r="Q39" s="22"/>
      <c r="R39" s="22"/>
      <c r="S39" s="22"/>
      <c r="T39" s="22"/>
      <c r="U39" s="22"/>
      <c r="V39" s="22"/>
      <c r="W39" s="22">
        <v>48457908</v>
      </c>
      <c r="X39" s="22">
        <v>27257166</v>
      </c>
      <c r="Y39" s="22">
        <v>21200742</v>
      </c>
      <c r="Z39" s="23">
        <v>77.780433960008892</v>
      </c>
      <c r="AA39" s="20">
        <v>54514332</v>
      </c>
    </row>
    <row r="40" spans="1:27" ht="13.5" x14ac:dyDescent="0.25">
      <c r="A40" s="19" t="s">
        <v>40</v>
      </c>
      <c r="B40" s="15" t="s">
        <v>32</v>
      </c>
      <c r="C40" s="20">
        <v>16708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93585726</v>
      </c>
      <c r="D41" s="20"/>
      <c r="E41" s="21">
        <v>142716320</v>
      </c>
      <c r="F41" s="22">
        <v>142716320</v>
      </c>
      <c r="G41" s="22">
        <v>1015470</v>
      </c>
      <c r="H41" s="22">
        <v>3774632</v>
      </c>
      <c r="I41" s="22">
        <v>10378614</v>
      </c>
      <c r="J41" s="22">
        <v>15168716</v>
      </c>
      <c r="K41" s="22">
        <v>6677482</v>
      </c>
      <c r="L41" s="22">
        <v>8750711</v>
      </c>
      <c r="M41" s="22">
        <v>1843222</v>
      </c>
      <c r="N41" s="22">
        <v>17271415</v>
      </c>
      <c r="O41" s="22"/>
      <c r="P41" s="22"/>
      <c r="Q41" s="22"/>
      <c r="R41" s="22"/>
      <c r="S41" s="22"/>
      <c r="T41" s="22"/>
      <c r="U41" s="22"/>
      <c r="V41" s="22"/>
      <c r="W41" s="22">
        <v>32440131</v>
      </c>
      <c r="X41" s="22">
        <v>71358156</v>
      </c>
      <c r="Y41" s="22">
        <v>-38918025</v>
      </c>
      <c r="Z41" s="23">
        <v>-54.539000419237297</v>
      </c>
      <c r="AA41" s="20">
        <v>142716320</v>
      </c>
    </row>
    <row r="42" spans="1:27" ht="13.5" x14ac:dyDescent="0.25">
      <c r="A42" s="19" t="s">
        <v>67</v>
      </c>
      <c r="B42" s="15" t="s">
        <v>32</v>
      </c>
      <c r="C42" s="20">
        <v>201711</v>
      </c>
      <c r="D42" s="20"/>
      <c r="E42" s="21">
        <v>5710902</v>
      </c>
      <c r="F42" s="22">
        <v>5710902</v>
      </c>
      <c r="G42" s="22">
        <v>9833</v>
      </c>
      <c r="H42" s="22">
        <v>9720</v>
      </c>
      <c r="I42" s="22">
        <v>23373</v>
      </c>
      <c r="J42" s="22">
        <v>42926</v>
      </c>
      <c r="K42" s="22">
        <v>8068</v>
      </c>
      <c r="L42" s="22">
        <v>9526</v>
      </c>
      <c r="M42" s="22">
        <v>37413</v>
      </c>
      <c r="N42" s="22">
        <v>55007</v>
      </c>
      <c r="O42" s="22"/>
      <c r="P42" s="22"/>
      <c r="Q42" s="22"/>
      <c r="R42" s="22"/>
      <c r="S42" s="22"/>
      <c r="T42" s="22"/>
      <c r="U42" s="22"/>
      <c r="V42" s="22"/>
      <c r="W42" s="22">
        <v>97933</v>
      </c>
      <c r="X42" s="22">
        <v>2855454</v>
      </c>
      <c r="Y42" s="22">
        <v>-2757521</v>
      </c>
      <c r="Z42" s="23">
        <v>-96.57031771480122</v>
      </c>
      <c r="AA42" s="20">
        <v>5710902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576034631</v>
      </c>
      <c r="D44" s="20"/>
      <c r="E44" s="21">
        <v>5785188</v>
      </c>
      <c r="F44" s="22">
        <v>5785188</v>
      </c>
      <c r="G44" s="22">
        <v>51371</v>
      </c>
      <c r="H44" s="22">
        <v>58133</v>
      </c>
      <c r="I44" s="22">
        <v>65332</v>
      </c>
      <c r="J44" s="22">
        <v>174836</v>
      </c>
      <c r="K44" s="22">
        <v>2111074</v>
      </c>
      <c r="L44" s="22">
        <v>36270</v>
      </c>
      <c r="M44" s="22">
        <v>36628</v>
      </c>
      <c r="N44" s="22">
        <v>2183972</v>
      </c>
      <c r="O44" s="22"/>
      <c r="P44" s="22"/>
      <c r="Q44" s="22"/>
      <c r="R44" s="22"/>
      <c r="S44" s="22"/>
      <c r="T44" s="22"/>
      <c r="U44" s="22"/>
      <c r="V44" s="22"/>
      <c r="W44" s="22">
        <v>2358808</v>
      </c>
      <c r="X44" s="22">
        <v>2892594</v>
      </c>
      <c r="Y44" s="22">
        <v>-533786</v>
      </c>
      <c r="Z44" s="23">
        <v>-18.453540317099463</v>
      </c>
      <c r="AA44" s="20">
        <v>5785188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2682926065</v>
      </c>
      <c r="D47" s="29">
        <f t="shared" ref="D47:Y47" si="1">SUM(D34:D46)</f>
        <v>0</v>
      </c>
      <c r="E47" s="30">
        <f t="shared" si="1"/>
        <v>3478102996</v>
      </c>
      <c r="F47" s="31">
        <f t="shared" si="1"/>
        <v>3478102996</v>
      </c>
      <c r="G47" s="31">
        <f t="shared" si="1"/>
        <v>14907782</v>
      </c>
      <c r="H47" s="31">
        <f t="shared" si="1"/>
        <v>278055860</v>
      </c>
      <c r="I47" s="31">
        <f t="shared" si="1"/>
        <v>262015298</v>
      </c>
      <c r="J47" s="31">
        <f t="shared" si="1"/>
        <v>554978940</v>
      </c>
      <c r="K47" s="31">
        <f t="shared" si="1"/>
        <v>169409809</v>
      </c>
      <c r="L47" s="31">
        <f t="shared" si="1"/>
        <v>174255141</v>
      </c>
      <c r="M47" s="31">
        <f t="shared" si="1"/>
        <v>163593477</v>
      </c>
      <c r="N47" s="31">
        <f t="shared" si="1"/>
        <v>507258427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1062237367</v>
      </c>
      <c r="X47" s="31">
        <f t="shared" si="1"/>
        <v>1739051490</v>
      </c>
      <c r="Y47" s="31">
        <f t="shared" si="1"/>
        <v>-676814123</v>
      </c>
      <c r="Z47" s="32">
        <f>+IF(X47&lt;&gt;0,+(Y47/X47)*100,0)</f>
        <v>-38.918578713273178</v>
      </c>
      <c r="AA47" s="29">
        <f>SUM(AA34:AA46)</f>
        <v>3478102996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-588959574</v>
      </c>
      <c r="D48" s="39">
        <f t="shared" si="2"/>
        <v>0</v>
      </c>
      <c r="E48" s="40">
        <f t="shared" si="2"/>
        <v>575985892</v>
      </c>
      <c r="F48" s="41">
        <f t="shared" si="2"/>
        <v>575985892</v>
      </c>
      <c r="G48" s="41">
        <f t="shared" si="2"/>
        <v>250724680</v>
      </c>
      <c r="H48" s="41">
        <f t="shared" si="2"/>
        <v>10911929</v>
      </c>
      <c r="I48" s="41">
        <f t="shared" si="2"/>
        <v>-109089283</v>
      </c>
      <c r="J48" s="41">
        <f t="shared" si="2"/>
        <v>152547326</v>
      </c>
      <c r="K48" s="41">
        <f t="shared" si="2"/>
        <v>2060226</v>
      </c>
      <c r="L48" s="41">
        <f t="shared" si="2"/>
        <v>7326528</v>
      </c>
      <c r="M48" s="41">
        <f t="shared" si="2"/>
        <v>13021565</v>
      </c>
      <c r="N48" s="41">
        <f t="shared" si="2"/>
        <v>22408319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174955645</v>
      </c>
      <c r="X48" s="41">
        <f t="shared" si="2"/>
        <v>287992950</v>
      </c>
      <c r="Y48" s="41">
        <f t="shared" si="2"/>
        <v>-113037305</v>
      </c>
      <c r="Z48" s="42">
        <f>+IF(X48&lt;&gt;0,+(Y48/X48)*100,0)</f>
        <v>-39.250025044015835</v>
      </c>
      <c r="AA48" s="39">
        <f>+AA32-AA47</f>
        <v>575985892</v>
      </c>
    </row>
    <row r="49" spans="1:27" ht="25.5" x14ac:dyDescent="0.25">
      <c r="A49" s="43" t="s">
        <v>74</v>
      </c>
      <c r="B49" s="15" t="s">
        <v>32</v>
      </c>
      <c r="C49" s="20">
        <v>31000000</v>
      </c>
      <c r="D49" s="20"/>
      <c r="E49" s="21">
        <v>22223000</v>
      </c>
      <c r="F49" s="22">
        <v>22223000</v>
      </c>
      <c r="G49" s="22"/>
      <c r="H49" s="22"/>
      <c r="I49" s="22"/>
      <c r="J49" s="22"/>
      <c r="K49" s="22"/>
      <c r="L49" s="22">
        <v>4209531</v>
      </c>
      <c r="M49" s="22"/>
      <c r="N49" s="22">
        <v>4209531</v>
      </c>
      <c r="O49" s="22"/>
      <c r="P49" s="22"/>
      <c r="Q49" s="22"/>
      <c r="R49" s="22"/>
      <c r="S49" s="22"/>
      <c r="T49" s="22"/>
      <c r="U49" s="22"/>
      <c r="V49" s="22"/>
      <c r="W49" s="22">
        <v>4209531</v>
      </c>
      <c r="X49" s="22">
        <v>11111502</v>
      </c>
      <c r="Y49" s="22">
        <v>-6901971</v>
      </c>
      <c r="Z49" s="23">
        <v>-62.115553774818203</v>
      </c>
      <c r="AA49" s="20">
        <v>22223000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-557959574</v>
      </c>
      <c r="D51" s="48">
        <f t="shared" si="3"/>
        <v>0</v>
      </c>
      <c r="E51" s="49">
        <f t="shared" si="3"/>
        <v>598208892</v>
      </c>
      <c r="F51" s="50">
        <f t="shared" si="3"/>
        <v>598208892</v>
      </c>
      <c r="G51" s="50">
        <f t="shared" si="3"/>
        <v>250724680</v>
      </c>
      <c r="H51" s="50">
        <f t="shared" si="3"/>
        <v>10911929</v>
      </c>
      <c r="I51" s="50">
        <f t="shared" si="3"/>
        <v>-109089283</v>
      </c>
      <c r="J51" s="50">
        <f t="shared" si="3"/>
        <v>152547326</v>
      </c>
      <c r="K51" s="50">
        <f t="shared" si="3"/>
        <v>2060226</v>
      </c>
      <c r="L51" s="50">
        <f t="shared" si="3"/>
        <v>11536059</v>
      </c>
      <c r="M51" s="50">
        <f t="shared" si="3"/>
        <v>13021565</v>
      </c>
      <c r="N51" s="50">
        <f t="shared" si="3"/>
        <v>26617850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179165176</v>
      </c>
      <c r="X51" s="50">
        <f t="shared" si="3"/>
        <v>299104452</v>
      </c>
      <c r="Y51" s="50">
        <f t="shared" si="3"/>
        <v>-119939276</v>
      </c>
      <c r="Z51" s="51">
        <f>+IF(X51&lt;&gt;0,+(Y51/X51)*100,0)</f>
        <v>-40.099461976580677</v>
      </c>
      <c r="AA51" s="48">
        <f>SUM(AA48:AA50)</f>
        <v>598208892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-557959574</v>
      </c>
      <c r="D53" s="54">
        <f>+D51-D52</f>
        <v>0</v>
      </c>
      <c r="E53" s="55">
        <f t="shared" si="4"/>
        <v>598208892</v>
      </c>
      <c r="F53" s="56">
        <f t="shared" si="4"/>
        <v>598208892</v>
      </c>
      <c r="G53" s="56">
        <f t="shared" si="4"/>
        <v>250724680</v>
      </c>
      <c r="H53" s="56">
        <f t="shared" si="4"/>
        <v>10911929</v>
      </c>
      <c r="I53" s="56">
        <f t="shared" si="4"/>
        <v>-109089283</v>
      </c>
      <c r="J53" s="56">
        <f t="shared" si="4"/>
        <v>152547326</v>
      </c>
      <c r="K53" s="56">
        <f t="shared" si="4"/>
        <v>2060226</v>
      </c>
      <c r="L53" s="56">
        <f t="shared" si="4"/>
        <v>11536059</v>
      </c>
      <c r="M53" s="56">
        <f t="shared" si="4"/>
        <v>13021565</v>
      </c>
      <c r="N53" s="56">
        <f t="shared" si="4"/>
        <v>26617850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179165176</v>
      </c>
      <c r="X53" s="56">
        <f t="shared" si="4"/>
        <v>299104452</v>
      </c>
      <c r="Y53" s="56">
        <f t="shared" si="4"/>
        <v>-119939276</v>
      </c>
      <c r="Z53" s="57">
        <f>+IF(X53&lt;&gt;0,+(Y53/X53)*100,0)</f>
        <v>-40.099461976580677</v>
      </c>
      <c r="AA53" s="54">
        <f>+AA51-AA52</f>
        <v>598208892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-557959574</v>
      </c>
      <c r="D56" s="48">
        <f>SUM(D53:D55)</f>
        <v>0</v>
      </c>
      <c r="E56" s="49">
        <f t="shared" si="5"/>
        <v>598208892</v>
      </c>
      <c r="F56" s="50">
        <f t="shared" si="5"/>
        <v>598208892</v>
      </c>
      <c r="G56" s="50">
        <f t="shared" si="5"/>
        <v>250724680</v>
      </c>
      <c r="H56" s="50">
        <f t="shared" si="5"/>
        <v>10911929</v>
      </c>
      <c r="I56" s="50">
        <f t="shared" si="5"/>
        <v>-109089283</v>
      </c>
      <c r="J56" s="50">
        <f t="shared" si="5"/>
        <v>152547326</v>
      </c>
      <c r="K56" s="50">
        <f t="shared" si="5"/>
        <v>2060226</v>
      </c>
      <c r="L56" s="50">
        <f t="shared" si="5"/>
        <v>11536059</v>
      </c>
      <c r="M56" s="50">
        <f t="shared" si="5"/>
        <v>13021565</v>
      </c>
      <c r="N56" s="50">
        <f t="shared" si="5"/>
        <v>26617850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179165176</v>
      </c>
      <c r="X56" s="50">
        <f t="shared" si="5"/>
        <v>299104452</v>
      </c>
      <c r="Y56" s="50">
        <f t="shared" si="5"/>
        <v>-119939276</v>
      </c>
      <c r="Z56" s="51">
        <f>+IF(X56&lt;&gt;0,+(Y56/X56)*100,0)</f>
        <v>-40.099461976580677</v>
      </c>
      <c r="AA56" s="48">
        <f>SUM(AA53:AA55)</f>
        <v>598208892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-557959574</v>
      </c>
      <c r="D59" s="65">
        <f>SUM(D56:D58)</f>
        <v>0</v>
      </c>
      <c r="E59" s="66">
        <f t="shared" si="6"/>
        <v>598208892</v>
      </c>
      <c r="F59" s="67">
        <f t="shared" si="6"/>
        <v>598208892</v>
      </c>
      <c r="G59" s="67">
        <f t="shared" si="6"/>
        <v>250724680</v>
      </c>
      <c r="H59" s="67">
        <f t="shared" si="6"/>
        <v>10911929</v>
      </c>
      <c r="I59" s="67">
        <f t="shared" si="6"/>
        <v>-109089283</v>
      </c>
      <c r="J59" s="67">
        <f t="shared" si="6"/>
        <v>152547326</v>
      </c>
      <c r="K59" s="67">
        <f t="shared" si="6"/>
        <v>2060226</v>
      </c>
      <c r="L59" s="67">
        <f t="shared" si="6"/>
        <v>11536059</v>
      </c>
      <c r="M59" s="67">
        <f t="shared" si="6"/>
        <v>13021565</v>
      </c>
      <c r="N59" s="67">
        <f t="shared" si="6"/>
        <v>26617850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179165176</v>
      </c>
      <c r="X59" s="67">
        <f t="shared" si="6"/>
        <v>299104452</v>
      </c>
      <c r="Y59" s="67">
        <f t="shared" si="6"/>
        <v>-119939276</v>
      </c>
      <c r="Z59" s="68">
        <f>+IF(X59&lt;&gt;0,+(Y59/X59)*100,0)</f>
        <v>-40.099461976580677</v>
      </c>
      <c r="AA59" s="65">
        <f>SUM(AA56:AA58)</f>
        <v>598208892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997662386</v>
      </c>
      <c r="D6" s="20"/>
      <c r="E6" s="21">
        <v>1109135987</v>
      </c>
      <c r="F6" s="22">
        <v>1109135987</v>
      </c>
      <c r="G6" s="22">
        <v>95974958</v>
      </c>
      <c r="H6" s="22">
        <v>99625491</v>
      </c>
      <c r="I6" s="22">
        <v>130190085</v>
      </c>
      <c r="J6" s="22">
        <v>325790534</v>
      </c>
      <c r="K6" s="22">
        <v>58185866</v>
      </c>
      <c r="L6" s="22">
        <v>84815379</v>
      </c>
      <c r="M6" s="22">
        <v>95483423</v>
      </c>
      <c r="N6" s="22">
        <v>238484668</v>
      </c>
      <c r="O6" s="22"/>
      <c r="P6" s="22"/>
      <c r="Q6" s="22"/>
      <c r="R6" s="22"/>
      <c r="S6" s="22"/>
      <c r="T6" s="22"/>
      <c r="U6" s="22"/>
      <c r="V6" s="22"/>
      <c r="W6" s="22">
        <v>564275202</v>
      </c>
      <c r="X6" s="22">
        <v>554567958</v>
      </c>
      <c r="Y6" s="22">
        <v>9707244</v>
      </c>
      <c r="Z6" s="23">
        <v>1.7504155910861334</v>
      </c>
      <c r="AA6" s="20">
        <v>1109135987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56225208</v>
      </c>
      <c r="D13" s="20"/>
      <c r="E13" s="21">
        <v>48043300</v>
      </c>
      <c r="F13" s="22">
        <v>48043300</v>
      </c>
      <c r="G13" s="22">
        <v>5760195</v>
      </c>
      <c r="H13" s="22">
        <v>5744816</v>
      </c>
      <c r="I13" s="22">
        <v>5944088</v>
      </c>
      <c r="J13" s="22">
        <v>17449099</v>
      </c>
      <c r="K13" s="22">
        <v>3691388</v>
      </c>
      <c r="L13" s="22">
        <v>6203721</v>
      </c>
      <c r="M13" s="22">
        <v>6261655</v>
      </c>
      <c r="N13" s="22">
        <v>16156764</v>
      </c>
      <c r="O13" s="22"/>
      <c r="P13" s="22"/>
      <c r="Q13" s="22"/>
      <c r="R13" s="22"/>
      <c r="S13" s="22"/>
      <c r="T13" s="22"/>
      <c r="U13" s="22"/>
      <c r="V13" s="22"/>
      <c r="W13" s="22">
        <v>33605863</v>
      </c>
      <c r="X13" s="22">
        <v>24021648</v>
      </c>
      <c r="Y13" s="22">
        <v>9584215</v>
      </c>
      <c r="Z13" s="23">
        <v>39.898240953326763</v>
      </c>
      <c r="AA13" s="20">
        <v>48043300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360581</v>
      </c>
      <c r="D23" s="20"/>
      <c r="E23" s="21">
        <v>329785</v>
      </c>
      <c r="F23" s="22">
        <v>329785</v>
      </c>
      <c r="G23" s="22">
        <v>84143</v>
      </c>
      <c r="H23" s="22">
        <v>80300</v>
      </c>
      <c r="I23" s="22">
        <v>114710</v>
      </c>
      <c r="J23" s="22">
        <v>279153</v>
      </c>
      <c r="K23" s="22">
        <v>19851</v>
      </c>
      <c r="L23" s="22">
        <v>37490</v>
      </c>
      <c r="M23" s="22">
        <v>30646</v>
      </c>
      <c r="N23" s="22">
        <v>87987</v>
      </c>
      <c r="O23" s="22"/>
      <c r="P23" s="22"/>
      <c r="Q23" s="22"/>
      <c r="R23" s="22"/>
      <c r="S23" s="22"/>
      <c r="T23" s="22"/>
      <c r="U23" s="22"/>
      <c r="V23" s="22"/>
      <c r="W23" s="22">
        <v>367140</v>
      </c>
      <c r="X23" s="22">
        <v>164892</v>
      </c>
      <c r="Y23" s="22">
        <v>202248</v>
      </c>
      <c r="Z23" s="23">
        <v>122.65482861509352</v>
      </c>
      <c r="AA23" s="20">
        <v>329785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3992626</v>
      </c>
      <c r="D25" s="20"/>
      <c r="E25" s="21">
        <v>5000000</v>
      </c>
      <c r="F25" s="22">
        <v>5000000</v>
      </c>
      <c r="G25" s="22"/>
      <c r="H25" s="22"/>
      <c r="I25" s="22"/>
      <c r="J25" s="22"/>
      <c r="K25" s="22"/>
      <c r="L25" s="22">
        <v>867188</v>
      </c>
      <c r="M25" s="22">
        <v>49608</v>
      </c>
      <c r="N25" s="22">
        <v>916796</v>
      </c>
      <c r="O25" s="22"/>
      <c r="P25" s="22"/>
      <c r="Q25" s="22"/>
      <c r="R25" s="22"/>
      <c r="S25" s="22"/>
      <c r="T25" s="22"/>
      <c r="U25" s="22"/>
      <c r="V25" s="22"/>
      <c r="W25" s="22">
        <v>916796</v>
      </c>
      <c r="X25" s="22">
        <v>2499996</v>
      </c>
      <c r="Y25" s="22">
        <v>-1583200</v>
      </c>
      <c r="Z25" s="23">
        <v>-63.32810132496212</v>
      </c>
      <c r="AA25" s="20">
        <v>5000000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1058240801</v>
      </c>
      <c r="D32" s="29">
        <f t="shared" ref="D32:Y32" si="0">SUM(D6:D31)</f>
        <v>0</v>
      </c>
      <c r="E32" s="30">
        <f t="shared" si="0"/>
        <v>1162509072</v>
      </c>
      <c r="F32" s="31">
        <f t="shared" si="0"/>
        <v>1162509072</v>
      </c>
      <c r="G32" s="31">
        <f t="shared" si="0"/>
        <v>101819296</v>
      </c>
      <c r="H32" s="31">
        <f t="shared" si="0"/>
        <v>105450607</v>
      </c>
      <c r="I32" s="31">
        <f t="shared" si="0"/>
        <v>136248883</v>
      </c>
      <c r="J32" s="31">
        <f t="shared" si="0"/>
        <v>343518786</v>
      </c>
      <c r="K32" s="31">
        <f t="shared" si="0"/>
        <v>61897105</v>
      </c>
      <c r="L32" s="31">
        <f t="shared" si="0"/>
        <v>91923778</v>
      </c>
      <c r="M32" s="31">
        <f t="shared" si="0"/>
        <v>101825332</v>
      </c>
      <c r="N32" s="31">
        <f t="shared" si="0"/>
        <v>255646215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599165001</v>
      </c>
      <c r="X32" s="31">
        <f t="shared" si="0"/>
        <v>581254494</v>
      </c>
      <c r="Y32" s="31">
        <f t="shared" si="0"/>
        <v>17910507</v>
      </c>
      <c r="Z32" s="32">
        <f>+IF(X32&lt;&gt;0,+(Y32/X32)*100,0)</f>
        <v>3.0813537245528808</v>
      </c>
      <c r="AA32" s="29">
        <f>SUM(AA6:AA31)</f>
        <v>1162509072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61203237</v>
      </c>
      <c r="D34" s="20"/>
      <c r="E34" s="21">
        <v>61159862</v>
      </c>
      <c r="F34" s="22">
        <v>61159862</v>
      </c>
      <c r="G34" s="22">
        <v>4965950</v>
      </c>
      <c r="H34" s="22">
        <v>4652487</v>
      </c>
      <c r="I34" s="22">
        <v>5267907</v>
      </c>
      <c r="J34" s="22">
        <v>14886344</v>
      </c>
      <c r="K34" s="22">
        <v>5298719</v>
      </c>
      <c r="L34" s="22">
        <v>5371683</v>
      </c>
      <c r="M34" s="22">
        <v>5149384</v>
      </c>
      <c r="N34" s="22">
        <v>15819786</v>
      </c>
      <c r="O34" s="22"/>
      <c r="P34" s="22"/>
      <c r="Q34" s="22"/>
      <c r="R34" s="22"/>
      <c r="S34" s="22"/>
      <c r="T34" s="22"/>
      <c r="U34" s="22"/>
      <c r="V34" s="22"/>
      <c r="W34" s="22">
        <v>30706130</v>
      </c>
      <c r="X34" s="22">
        <v>30580062</v>
      </c>
      <c r="Y34" s="22">
        <v>126068</v>
      </c>
      <c r="Z34" s="23">
        <v>0.4122555408815064</v>
      </c>
      <c r="AA34" s="20">
        <v>61159862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1010483320</v>
      </c>
      <c r="D36" s="20"/>
      <c r="E36" s="21">
        <v>925000000</v>
      </c>
      <c r="F36" s="22">
        <v>925000000</v>
      </c>
      <c r="G36" s="22">
        <v>304364</v>
      </c>
      <c r="H36" s="22">
        <v>26992344</v>
      </c>
      <c r="I36" s="22">
        <v>35085970</v>
      </c>
      <c r="J36" s="22">
        <v>62382678</v>
      </c>
      <c r="K36" s="22">
        <v>38308179</v>
      </c>
      <c r="L36" s="22">
        <v>45472853</v>
      </c>
      <c r="M36" s="22">
        <v>109898196</v>
      </c>
      <c r="N36" s="22">
        <v>193679228</v>
      </c>
      <c r="O36" s="22"/>
      <c r="P36" s="22"/>
      <c r="Q36" s="22"/>
      <c r="R36" s="22"/>
      <c r="S36" s="22"/>
      <c r="T36" s="22"/>
      <c r="U36" s="22"/>
      <c r="V36" s="22"/>
      <c r="W36" s="22">
        <v>256061906</v>
      </c>
      <c r="X36" s="22">
        <v>462500004</v>
      </c>
      <c r="Y36" s="22">
        <v>-206438098</v>
      </c>
      <c r="Z36" s="23">
        <v>-44.635264046397715</v>
      </c>
      <c r="AA36" s="20">
        <v>925000000</v>
      </c>
    </row>
    <row r="37" spans="1:27" ht="13.5" x14ac:dyDescent="0.25">
      <c r="A37" s="19" t="s">
        <v>63</v>
      </c>
      <c r="B37" s="15" t="s">
        <v>32</v>
      </c>
      <c r="C37" s="20">
        <v>77832647</v>
      </c>
      <c r="D37" s="20"/>
      <c r="E37" s="21">
        <v>59492611</v>
      </c>
      <c r="F37" s="22">
        <v>59492611</v>
      </c>
      <c r="G37" s="22">
        <v>225157</v>
      </c>
      <c r="H37" s="22">
        <v>4245021</v>
      </c>
      <c r="I37" s="22">
        <v>1419087</v>
      </c>
      <c r="J37" s="22">
        <v>5889265</v>
      </c>
      <c r="K37" s="22">
        <v>2604676</v>
      </c>
      <c r="L37" s="22">
        <v>7676884</v>
      </c>
      <c r="M37" s="22">
        <v>4006899</v>
      </c>
      <c r="N37" s="22">
        <v>14288459</v>
      </c>
      <c r="O37" s="22"/>
      <c r="P37" s="22"/>
      <c r="Q37" s="22"/>
      <c r="R37" s="22"/>
      <c r="S37" s="22"/>
      <c r="T37" s="22"/>
      <c r="U37" s="22"/>
      <c r="V37" s="22"/>
      <c r="W37" s="22">
        <v>20177724</v>
      </c>
      <c r="X37" s="22">
        <v>29746452</v>
      </c>
      <c r="Y37" s="22">
        <v>-9568728</v>
      </c>
      <c r="Z37" s="23">
        <v>-32.16762792416386</v>
      </c>
      <c r="AA37" s="20">
        <v>59492611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388197595</v>
      </c>
      <c r="F38" s="22">
        <v>388197595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194098800</v>
      </c>
      <c r="Y38" s="22">
        <v>-194098800</v>
      </c>
      <c r="Z38" s="23">
        <v>-100</v>
      </c>
      <c r="AA38" s="20">
        <v>388197595</v>
      </c>
    </row>
    <row r="39" spans="1:27" ht="13.5" x14ac:dyDescent="0.25">
      <c r="A39" s="19" t="s">
        <v>65</v>
      </c>
      <c r="B39" s="15" t="s">
        <v>32</v>
      </c>
      <c r="C39" s="20">
        <v>54234809</v>
      </c>
      <c r="D39" s="20"/>
      <c r="E39" s="21">
        <v>64386741</v>
      </c>
      <c r="F39" s="22">
        <v>64386741</v>
      </c>
      <c r="G39" s="22"/>
      <c r="H39" s="22"/>
      <c r="I39" s="22">
        <v>13437925</v>
      </c>
      <c r="J39" s="22">
        <v>13437925</v>
      </c>
      <c r="K39" s="22">
        <v>4479308</v>
      </c>
      <c r="L39" s="22">
        <v>8958616</v>
      </c>
      <c r="M39" s="22"/>
      <c r="N39" s="22">
        <v>13437924</v>
      </c>
      <c r="O39" s="22"/>
      <c r="P39" s="22"/>
      <c r="Q39" s="22"/>
      <c r="R39" s="22"/>
      <c r="S39" s="22"/>
      <c r="T39" s="22"/>
      <c r="U39" s="22"/>
      <c r="V39" s="22"/>
      <c r="W39" s="22">
        <v>26875849</v>
      </c>
      <c r="X39" s="22">
        <v>32193384</v>
      </c>
      <c r="Y39" s="22">
        <v>-5317535</v>
      </c>
      <c r="Z39" s="23">
        <v>-16.517477628322638</v>
      </c>
      <c r="AA39" s="20">
        <v>64386741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125682</v>
      </c>
      <c r="F40" s="22">
        <v>125682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62844</v>
      </c>
      <c r="Y40" s="22">
        <v>-62844</v>
      </c>
      <c r="Z40" s="23">
        <v>-100</v>
      </c>
      <c r="AA40" s="20">
        <v>125682</v>
      </c>
    </row>
    <row r="41" spans="1:27" ht="13.5" x14ac:dyDescent="0.25">
      <c r="A41" s="19" t="s">
        <v>66</v>
      </c>
      <c r="B41" s="15" t="s">
        <v>32</v>
      </c>
      <c r="C41" s="20">
        <v>8344755</v>
      </c>
      <c r="D41" s="20"/>
      <c r="E41" s="21">
        <v>36785304</v>
      </c>
      <c r="F41" s="22">
        <v>36785304</v>
      </c>
      <c r="G41" s="22">
        <v>7016</v>
      </c>
      <c r="H41" s="22">
        <v>691887</v>
      </c>
      <c r="I41" s="22">
        <v>1168715</v>
      </c>
      <c r="J41" s="22">
        <v>1867618</v>
      </c>
      <c r="K41" s="22">
        <v>2323211</v>
      </c>
      <c r="L41" s="22">
        <v>3943014</v>
      </c>
      <c r="M41" s="22">
        <v>2063954</v>
      </c>
      <c r="N41" s="22">
        <v>8330179</v>
      </c>
      <c r="O41" s="22"/>
      <c r="P41" s="22"/>
      <c r="Q41" s="22"/>
      <c r="R41" s="22"/>
      <c r="S41" s="22"/>
      <c r="T41" s="22"/>
      <c r="U41" s="22"/>
      <c r="V41" s="22"/>
      <c r="W41" s="22">
        <v>10197797</v>
      </c>
      <c r="X41" s="22">
        <v>18392700</v>
      </c>
      <c r="Y41" s="22">
        <v>-8194903</v>
      </c>
      <c r="Z41" s="23">
        <v>-44.555193092911857</v>
      </c>
      <c r="AA41" s="20">
        <v>36785304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123988398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62434124</v>
      </c>
      <c r="D44" s="20"/>
      <c r="E44" s="21">
        <v>27828184</v>
      </c>
      <c r="F44" s="22">
        <v>27828184</v>
      </c>
      <c r="G44" s="22">
        <v>311234</v>
      </c>
      <c r="H44" s="22">
        <v>747438</v>
      </c>
      <c r="I44" s="22">
        <v>212348</v>
      </c>
      <c r="J44" s="22">
        <v>1271020</v>
      </c>
      <c r="K44" s="22">
        <v>1077436</v>
      </c>
      <c r="L44" s="22">
        <v>476275</v>
      </c>
      <c r="M44" s="22">
        <v>490869</v>
      </c>
      <c r="N44" s="22">
        <v>2044580</v>
      </c>
      <c r="O44" s="22"/>
      <c r="P44" s="22"/>
      <c r="Q44" s="22"/>
      <c r="R44" s="22"/>
      <c r="S44" s="22"/>
      <c r="T44" s="22"/>
      <c r="U44" s="22"/>
      <c r="V44" s="22"/>
      <c r="W44" s="22">
        <v>3315600</v>
      </c>
      <c r="X44" s="22">
        <v>13914168</v>
      </c>
      <c r="Y44" s="22">
        <v>-10598568</v>
      </c>
      <c r="Z44" s="23">
        <v>-76.17105097480497</v>
      </c>
      <c r="AA44" s="20">
        <v>27828184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1398521290</v>
      </c>
      <c r="D47" s="29">
        <f t="shared" ref="D47:Y47" si="1">SUM(D34:D46)</f>
        <v>0</v>
      </c>
      <c r="E47" s="30">
        <f t="shared" si="1"/>
        <v>1562975979</v>
      </c>
      <c r="F47" s="31">
        <f t="shared" si="1"/>
        <v>1562975979</v>
      </c>
      <c r="G47" s="31">
        <f t="shared" si="1"/>
        <v>5813721</v>
      </c>
      <c r="H47" s="31">
        <f t="shared" si="1"/>
        <v>37329177</v>
      </c>
      <c r="I47" s="31">
        <f t="shared" si="1"/>
        <v>56591952</v>
      </c>
      <c r="J47" s="31">
        <f t="shared" si="1"/>
        <v>99734850</v>
      </c>
      <c r="K47" s="31">
        <f t="shared" si="1"/>
        <v>54091529</v>
      </c>
      <c r="L47" s="31">
        <f t="shared" si="1"/>
        <v>71899325</v>
      </c>
      <c r="M47" s="31">
        <f t="shared" si="1"/>
        <v>121609302</v>
      </c>
      <c r="N47" s="31">
        <f t="shared" si="1"/>
        <v>247600156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347335006</v>
      </c>
      <c r="X47" s="31">
        <f t="shared" si="1"/>
        <v>781488414</v>
      </c>
      <c r="Y47" s="31">
        <f t="shared" si="1"/>
        <v>-434153408</v>
      </c>
      <c r="Z47" s="32">
        <f>+IF(X47&lt;&gt;0,+(Y47/X47)*100,0)</f>
        <v>-55.554682605953523</v>
      </c>
      <c r="AA47" s="29">
        <f>SUM(AA34:AA46)</f>
        <v>1562975979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-340280489</v>
      </c>
      <c r="D48" s="39">
        <f t="shared" si="2"/>
        <v>0</v>
      </c>
      <c r="E48" s="40">
        <f t="shared" si="2"/>
        <v>-400466907</v>
      </c>
      <c r="F48" s="41">
        <f t="shared" si="2"/>
        <v>-400466907</v>
      </c>
      <c r="G48" s="41">
        <f t="shared" si="2"/>
        <v>96005575</v>
      </c>
      <c r="H48" s="41">
        <f t="shared" si="2"/>
        <v>68121430</v>
      </c>
      <c r="I48" s="41">
        <f t="shared" si="2"/>
        <v>79656931</v>
      </c>
      <c r="J48" s="41">
        <f t="shared" si="2"/>
        <v>243783936</v>
      </c>
      <c r="K48" s="41">
        <f t="shared" si="2"/>
        <v>7805576</v>
      </c>
      <c r="L48" s="41">
        <f t="shared" si="2"/>
        <v>20024453</v>
      </c>
      <c r="M48" s="41">
        <f t="shared" si="2"/>
        <v>-19783970</v>
      </c>
      <c r="N48" s="41">
        <f t="shared" si="2"/>
        <v>8046059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251829995</v>
      </c>
      <c r="X48" s="41">
        <f t="shared" si="2"/>
        <v>-200233920</v>
      </c>
      <c r="Y48" s="41">
        <f t="shared" si="2"/>
        <v>452063915</v>
      </c>
      <c r="Z48" s="42">
        <f>+IF(X48&lt;&gt;0,+(Y48/X48)*100,0)</f>
        <v>-225.76789936490283</v>
      </c>
      <c r="AA48" s="39">
        <f>+AA32-AA47</f>
        <v>-400466907</v>
      </c>
    </row>
    <row r="49" spans="1:27" ht="25.5" x14ac:dyDescent="0.25">
      <c r="A49" s="43" t="s">
        <v>74</v>
      </c>
      <c r="B49" s="15" t="s">
        <v>32</v>
      </c>
      <c r="C49" s="20">
        <v>9512640</v>
      </c>
      <c r="D49" s="20"/>
      <c r="E49" s="21">
        <v>5112652</v>
      </c>
      <c r="F49" s="22">
        <v>5112652</v>
      </c>
      <c r="G49" s="22"/>
      <c r="H49" s="22"/>
      <c r="I49" s="22"/>
      <c r="J49" s="22"/>
      <c r="K49" s="22">
        <v>613301</v>
      </c>
      <c r="L49" s="22">
        <v>25772</v>
      </c>
      <c r="M49" s="22"/>
      <c r="N49" s="22">
        <v>639073</v>
      </c>
      <c r="O49" s="22"/>
      <c r="P49" s="22"/>
      <c r="Q49" s="22"/>
      <c r="R49" s="22"/>
      <c r="S49" s="22"/>
      <c r="T49" s="22"/>
      <c r="U49" s="22"/>
      <c r="V49" s="22"/>
      <c r="W49" s="22">
        <v>639073</v>
      </c>
      <c r="X49" s="22">
        <v>2556318</v>
      </c>
      <c r="Y49" s="22">
        <v>-1917245</v>
      </c>
      <c r="Z49" s="23">
        <v>-75.000254271964593</v>
      </c>
      <c r="AA49" s="20">
        <v>5112652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-330767849</v>
      </c>
      <c r="D51" s="48">
        <f t="shared" si="3"/>
        <v>0</v>
      </c>
      <c r="E51" s="49">
        <f t="shared" si="3"/>
        <v>-395354255</v>
      </c>
      <c r="F51" s="50">
        <f t="shared" si="3"/>
        <v>-395354255</v>
      </c>
      <c r="G51" s="50">
        <f t="shared" si="3"/>
        <v>96005575</v>
      </c>
      <c r="H51" s="50">
        <f t="shared" si="3"/>
        <v>68121430</v>
      </c>
      <c r="I51" s="50">
        <f t="shared" si="3"/>
        <v>79656931</v>
      </c>
      <c r="J51" s="50">
        <f t="shared" si="3"/>
        <v>243783936</v>
      </c>
      <c r="K51" s="50">
        <f t="shared" si="3"/>
        <v>8418877</v>
      </c>
      <c r="L51" s="50">
        <f t="shared" si="3"/>
        <v>20050225</v>
      </c>
      <c r="M51" s="50">
        <f t="shared" si="3"/>
        <v>-19783970</v>
      </c>
      <c r="N51" s="50">
        <f t="shared" si="3"/>
        <v>8685132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252469068</v>
      </c>
      <c r="X51" s="50">
        <f t="shared" si="3"/>
        <v>-197677602</v>
      </c>
      <c r="Y51" s="50">
        <f t="shared" si="3"/>
        <v>450146670</v>
      </c>
      <c r="Z51" s="51">
        <f>+IF(X51&lt;&gt;0,+(Y51/X51)*100,0)</f>
        <v>-227.71758937059548</v>
      </c>
      <c r="AA51" s="48">
        <f>SUM(AA48:AA50)</f>
        <v>-395354255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-330767849</v>
      </c>
      <c r="D53" s="54">
        <f>+D51-D52</f>
        <v>0</v>
      </c>
      <c r="E53" s="55">
        <f t="shared" si="4"/>
        <v>-395354255</v>
      </c>
      <c r="F53" s="56">
        <f t="shared" si="4"/>
        <v>-395354255</v>
      </c>
      <c r="G53" s="56">
        <f t="shared" si="4"/>
        <v>96005575</v>
      </c>
      <c r="H53" s="56">
        <f t="shared" si="4"/>
        <v>68121430</v>
      </c>
      <c r="I53" s="56">
        <f t="shared" si="4"/>
        <v>79656931</v>
      </c>
      <c r="J53" s="56">
        <f t="shared" si="4"/>
        <v>243783936</v>
      </c>
      <c r="K53" s="56">
        <f t="shared" si="4"/>
        <v>8418877</v>
      </c>
      <c r="L53" s="56">
        <f t="shared" si="4"/>
        <v>20050225</v>
      </c>
      <c r="M53" s="56">
        <f t="shared" si="4"/>
        <v>-19783970</v>
      </c>
      <c r="N53" s="56">
        <f t="shared" si="4"/>
        <v>8685132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252469068</v>
      </c>
      <c r="X53" s="56">
        <f t="shared" si="4"/>
        <v>-197677602</v>
      </c>
      <c r="Y53" s="56">
        <f t="shared" si="4"/>
        <v>450146670</v>
      </c>
      <c r="Z53" s="57">
        <f>+IF(X53&lt;&gt;0,+(Y53/X53)*100,0)</f>
        <v>-227.71758937059548</v>
      </c>
      <c r="AA53" s="54">
        <f>+AA51-AA52</f>
        <v>-395354255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-330767849</v>
      </c>
      <c r="D56" s="48">
        <f>SUM(D53:D55)</f>
        <v>0</v>
      </c>
      <c r="E56" s="49">
        <f t="shared" si="5"/>
        <v>-395354255</v>
      </c>
      <c r="F56" s="50">
        <f t="shared" si="5"/>
        <v>-395354255</v>
      </c>
      <c r="G56" s="50">
        <f t="shared" si="5"/>
        <v>96005575</v>
      </c>
      <c r="H56" s="50">
        <f t="shared" si="5"/>
        <v>68121430</v>
      </c>
      <c r="I56" s="50">
        <f t="shared" si="5"/>
        <v>79656931</v>
      </c>
      <c r="J56" s="50">
        <f t="shared" si="5"/>
        <v>243783936</v>
      </c>
      <c r="K56" s="50">
        <f t="shared" si="5"/>
        <v>8418877</v>
      </c>
      <c r="L56" s="50">
        <f t="shared" si="5"/>
        <v>20050225</v>
      </c>
      <c r="M56" s="50">
        <f t="shared" si="5"/>
        <v>-19783970</v>
      </c>
      <c r="N56" s="50">
        <f t="shared" si="5"/>
        <v>8685132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252469068</v>
      </c>
      <c r="X56" s="50">
        <f t="shared" si="5"/>
        <v>-197677602</v>
      </c>
      <c r="Y56" s="50">
        <f t="shared" si="5"/>
        <v>450146670</v>
      </c>
      <c r="Z56" s="51">
        <f>+IF(X56&lt;&gt;0,+(Y56/X56)*100,0)</f>
        <v>-227.71758937059548</v>
      </c>
      <c r="AA56" s="48">
        <f>SUM(AA53:AA55)</f>
        <v>-395354255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-330767849</v>
      </c>
      <c r="D59" s="65">
        <f>SUM(D56:D58)</f>
        <v>0</v>
      </c>
      <c r="E59" s="66">
        <f t="shared" si="6"/>
        <v>-395354255</v>
      </c>
      <c r="F59" s="67">
        <f t="shared" si="6"/>
        <v>-395354255</v>
      </c>
      <c r="G59" s="67">
        <f t="shared" si="6"/>
        <v>96005575</v>
      </c>
      <c r="H59" s="67">
        <f t="shared" si="6"/>
        <v>68121430</v>
      </c>
      <c r="I59" s="67">
        <f t="shared" si="6"/>
        <v>79656931</v>
      </c>
      <c r="J59" s="67">
        <f t="shared" si="6"/>
        <v>243783936</v>
      </c>
      <c r="K59" s="67">
        <f t="shared" si="6"/>
        <v>8418877</v>
      </c>
      <c r="L59" s="67">
        <f t="shared" si="6"/>
        <v>20050225</v>
      </c>
      <c r="M59" s="67">
        <f t="shared" si="6"/>
        <v>-19783970</v>
      </c>
      <c r="N59" s="67">
        <f t="shared" si="6"/>
        <v>8685132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252469068</v>
      </c>
      <c r="X59" s="67">
        <f t="shared" si="6"/>
        <v>-197677602</v>
      </c>
      <c r="Y59" s="67">
        <f t="shared" si="6"/>
        <v>450146670</v>
      </c>
      <c r="Z59" s="68">
        <f>+IF(X59&lt;&gt;0,+(Y59/X59)*100,0)</f>
        <v>-227.71758937059548</v>
      </c>
      <c r="AA59" s="65">
        <f>SUM(AA56:AA58)</f>
        <v>-395354255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757764328</v>
      </c>
      <c r="D6" s="20"/>
      <c r="E6" s="21">
        <v>970481248</v>
      </c>
      <c r="F6" s="22">
        <v>970481248</v>
      </c>
      <c r="G6" s="22">
        <v>107381822</v>
      </c>
      <c r="H6" s="22">
        <v>115940347</v>
      </c>
      <c r="I6" s="22">
        <v>102696462</v>
      </c>
      <c r="J6" s="22">
        <v>326018631</v>
      </c>
      <c r="K6" s="22">
        <v>43982430</v>
      </c>
      <c r="L6" s="22">
        <v>73103527</v>
      </c>
      <c r="M6" s="22">
        <v>73326309</v>
      </c>
      <c r="N6" s="22">
        <v>190412266</v>
      </c>
      <c r="O6" s="22"/>
      <c r="P6" s="22"/>
      <c r="Q6" s="22"/>
      <c r="R6" s="22"/>
      <c r="S6" s="22"/>
      <c r="T6" s="22"/>
      <c r="U6" s="22"/>
      <c r="V6" s="22"/>
      <c r="W6" s="22">
        <v>516430897</v>
      </c>
      <c r="X6" s="22">
        <v>485240628</v>
      </c>
      <c r="Y6" s="22">
        <v>31190269</v>
      </c>
      <c r="Z6" s="23">
        <v>6.4277942118234996</v>
      </c>
      <c r="AA6" s="20">
        <v>970481248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25699396</v>
      </c>
      <c r="D13" s="20"/>
      <c r="E13" s="21">
        <v>37683124</v>
      </c>
      <c r="F13" s="22">
        <v>37683124</v>
      </c>
      <c r="G13" s="22">
        <v>3012748</v>
      </c>
      <c r="H13" s="22">
        <v>2967754</v>
      </c>
      <c r="I13" s="22">
        <v>2815471</v>
      </c>
      <c r="J13" s="22">
        <v>8795973</v>
      </c>
      <c r="K13" s="22">
        <v>-163849</v>
      </c>
      <c r="L13" s="22">
        <v>2426216</v>
      </c>
      <c r="M13" s="22">
        <v>2011317</v>
      </c>
      <c r="N13" s="22">
        <v>4273684</v>
      </c>
      <c r="O13" s="22"/>
      <c r="P13" s="22"/>
      <c r="Q13" s="22"/>
      <c r="R13" s="22"/>
      <c r="S13" s="22"/>
      <c r="T13" s="22"/>
      <c r="U13" s="22"/>
      <c r="V13" s="22"/>
      <c r="W13" s="22">
        <v>13069657</v>
      </c>
      <c r="X13" s="22">
        <v>18841560</v>
      </c>
      <c r="Y13" s="22">
        <v>-5771903</v>
      </c>
      <c r="Z13" s="23">
        <v>-30.633891248919941</v>
      </c>
      <c r="AA13" s="20">
        <v>37683124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50800</v>
      </c>
      <c r="F19" s="22">
        <v>50800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25398</v>
      </c>
      <c r="Y19" s="22">
        <v>-25398</v>
      </c>
      <c r="Z19" s="23">
        <v>-100</v>
      </c>
      <c r="AA19" s="20">
        <v>50800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783463724</v>
      </c>
      <c r="D32" s="29">
        <f t="shared" ref="D32:Y32" si="0">SUM(D6:D31)</f>
        <v>0</v>
      </c>
      <c r="E32" s="30">
        <f t="shared" si="0"/>
        <v>1008215172</v>
      </c>
      <c r="F32" s="31">
        <f t="shared" si="0"/>
        <v>1008215172</v>
      </c>
      <c r="G32" s="31">
        <f t="shared" si="0"/>
        <v>110394570</v>
      </c>
      <c r="H32" s="31">
        <f t="shared" si="0"/>
        <v>118908101</v>
      </c>
      <c r="I32" s="31">
        <f t="shared" si="0"/>
        <v>105511933</v>
      </c>
      <c r="J32" s="31">
        <f t="shared" si="0"/>
        <v>334814604</v>
      </c>
      <c r="K32" s="31">
        <f t="shared" si="0"/>
        <v>43818581</v>
      </c>
      <c r="L32" s="31">
        <f t="shared" si="0"/>
        <v>75529743</v>
      </c>
      <c r="M32" s="31">
        <f t="shared" si="0"/>
        <v>75337626</v>
      </c>
      <c r="N32" s="31">
        <f t="shared" si="0"/>
        <v>194685950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529500554</v>
      </c>
      <c r="X32" s="31">
        <f t="shared" si="0"/>
        <v>504107586</v>
      </c>
      <c r="Y32" s="31">
        <f t="shared" si="0"/>
        <v>25392968</v>
      </c>
      <c r="Z32" s="32">
        <f>+IF(X32&lt;&gt;0,+(Y32/X32)*100,0)</f>
        <v>5.0372120367178921</v>
      </c>
      <c r="AA32" s="29">
        <f>SUM(AA6:AA31)</f>
        <v>1008215172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45849565</v>
      </c>
      <c r="D34" s="20"/>
      <c r="E34" s="21">
        <v>43600148</v>
      </c>
      <c r="F34" s="22">
        <v>43600148</v>
      </c>
      <c r="G34" s="22">
        <v>3851728</v>
      </c>
      <c r="H34" s="22">
        <v>3655368</v>
      </c>
      <c r="I34" s="22">
        <v>4364783</v>
      </c>
      <c r="J34" s="22">
        <v>11871879</v>
      </c>
      <c r="K34" s="22">
        <v>3844070</v>
      </c>
      <c r="L34" s="22">
        <v>4339054</v>
      </c>
      <c r="M34" s="22">
        <v>3909555</v>
      </c>
      <c r="N34" s="22">
        <v>12092679</v>
      </c>
      <c r="O34" s="22"/>
      <c r="P34" s="22"/>
      <c r="Q34" s="22"/>
      <c r="R34" s="22"/>
      <c r="S34" s="22"/>
      <c r="T34" s="22"/>
      <c r="U34" s="22"/>
      <c r="V34" s="22"/>
      <c r="W34" s="22">
        <v>23964558</v>
      </c>
      <c r="X34" s="22">
        <v>21800076</v>
      </c>
      <c r="Y34" s="22">
        <v>2164482</v>
      </c>
      <c r="Z34" s="23">
        <v>9.9287818996594321</v>
      </c>
      <c r="AA34" s="20">
        <v>43600148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832149016</v>
      </c>
      <c r="D36" s="20"/>
      <c r="E36" s="21">
        <v>862012910</v>
      </c>
      <c r="F36" s="22">
        <v>862012910</v>
      </c>
      <c r="G36" s="22">
        <v>24853</v>
      </c>
      <c r="H36" s="22">
        <v>127895017</v>
      </c>
      <c r="I36" s="22">
        <v>130536318</v>
      </c>
      <c r="J36" s="22">
        <v>258456188</v>
      </c>
      <c r="K36" s="22">
        <v>94644938</v>
      </c>
      <c r="L36" s="22">
        <v>137741098</v>
      </c>
      <c r="M36" s="22">
        <v>7492274</v>
      </c>
      <c r="N36" s="22">
        <v>239878310</v>
      </c>
      <c r="O36" s="22"/>
      <c r="P36" s="22"/>
      <c r="Q36" s="22"/>
      <c r="R36" s="22"/>
      <c r="S36" s="22"/>
      <c r="T36" s="22"/>
      <c r="U36" s="22"/>
      <c r="V36" s="22"/>
      <c r="W36" s="22">
        <v>498334498</v>
      </c>
      <c r="X36" s="22">
        <v>431006454</v>
      </c>
      <c r="Y36" s="22">
        <v>67328044</v>
      </c>
      <c r="Z36" s="23">
        <v>15.62112199832627</v>
      </c>
      <c r="AA36" s="20">
        <v>862012910</v>
      </c>
    </row>
    <row r="37" spans="1:27" ht="13.5" x14ac:dyDescent="0.25">
      <c r="A37" s="19" t="s">
        <v>63</v>
      </c>
      <c r="B37" s="15" t="s">
        <v>32</v>
      </c>
      <c r="C37" s="20">
        <v>14595503</v>
      </c>
      <c r="D37" s="20"/>
      <c r="E37" s="21">
        <v>11000000</v>
      </c>
      <c r="F37" s="22">
        <v>11000000</v>
      </c>
      <c r="G37" s="22">
        <v>703760</v>
      </c>
      <c r="H37" s="22">
        <v>2589781</v>
      </c>
      <c r="I37" s="22">
        <v>6033847</v>
      </c>
      <c r="J37" s="22">
        <v>9327388</v>
      </c>
      <c r="K37" s="22">
        <v>718071</v>
      </c>
      <c r="L37" s="22">
        <v>708711</v>
      </c>
      <c r="M37" s="22">
        <v>911854</v>
      </c>
      <c r="N37" s="22">
        <v>2338636</v>
      </c>
      <c r="O37" s="22"/>
      <c r="P37" s="22"/>
      <c r="Q37" s="22"/>
      <c r="R37" s="22"/>
      <c r="S37" s="22"/>
      <c r="T37" s="22"/>
      <c r="U37" s="22"/>
      <c r="V37" s="22"/>
      <c r="W37" s="22">
        <v>11666024</v>
      </c>
      <c r="X37" s="22">
        <v>5499996</v>
      </c>
      <c r="Y37" s="22">
        <v>6166028</v>
      </c>
      <c r="Z37" s="23">
        <v>112.10968153431384</v>
      </c>
      <c r="AA37" s="20">
        <v>11000000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15000000</v>
      </c>
      <c r="Y38" s="22">
        <v>-15000000</v>
      </c>
      <c r="Z38" s="23">
        <v>-100</v>
      </c>
      <c r="AA38" s="20">
        <v>30000000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11224144</v>
      </c>
      <c r="D41" s="20"/>
      <c r="E41" s="21">
        <v>7363288</v>
      </c>
      <c r="F41" s="22">
        <v>7363288</v>
      </c>
      <c r="G41" s="22">
        <v>48042</v>
      </c>
      <c r="H41" s="22">
        <v>493418</v>
      </c>
      <c r="I41" s="22">
        <v>663623</v>
      </c>
      <c r="J41" s="22">
        <v>1205083</v>
      </c>
      <c r="K41" s="22">
        <v>2462611</v>
      </c>
      <c r="L41" s="22">
        <v>8339</v>
      </c>
      <c r="M41" s="22">
        <v>297153</v>
      </c>
      <c r="N41" s="22">
        <v>2768103</v>
      </c>
      <c r="O41" s="22"/>
      <c r="P41" s="22"/>
      <c r="Q41" s="22"/>
      <c r="R41" s="22"/>
      <c r="S41" s="22"/>
      <c r="T41" s="22"/>
      <c r="U41" s="22"/>
      <c r="V41" s="22"/>
      <c r="W41" s="22">
        <v>3973186</v>
      </c>
      <c r="X41" s="22">
        <v>3681654</v>
      </c>
      <c r="Y41" s="22">
        <v>291532</v>
      </c>
      <c r="Z41" s="23">
        <v>7.9185061931403666</v>
      </c>
      <c r="AA41" s="20">
        <v>7363288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4695818</v>
      </c>
      <c r="D44" s="20"/>
      <c r="E44" s="21">
        <v>6241950</v>
      </c>
      <c r="F44" s="22">
        <v>6241950</v>
      </c>
      <c r="G44" s="22">
        <v>276131</v>
      </c>
      <c r="H44" s="22">
        <v>287068</v>
      </c>
      <c r="I44" s="22">
        <v>411931</v>
      </c>
      <c r="J44" s="22">
        <v>975130</v>
      </c>
      <c r="K44" s="22">
        <v>304177</v>
      </c>
      <c r="L44" s="22">
        <v>21069</v>
      </c>
      <c r="M44" s="22">
        <v>209048</v>
      </c>
      <c r="N44" s="22">
        <v>534294</v>
      </c>
      <c r="O44" s="22"/>
      <c r="P44" s="22"/>
      <c r="Q44" s="22"/>
      <c r="R44" s="22"/>
      <c r="S44" s="22"/>
      <c r="T44" s="22"/>
      <c r="U44" s="22"/>
      <c r="V44" s="22"/>
      <c r="W44" s="22">
        <v>1509424</v>
      </c>
      <c r="X44" s="22">
        <v>3120984</v>
      </c>
      <c r="Y44" s="22">
        <v>-1611560</v>
      </c>
      <c r="Z44" s="23">
        <v>-51.636278814630252</v>
      </c>
      <c r="AA44" s="20">
        <v>6241950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908514046</v>
      </c>
      <c r="D47" s="29">
        <f t="shared" ref="D47:Y47" si="1">SUM(D34:D46)</f>
        <v>0</v>
      </c>
      <c r="E47" s="30">
        <f t="shared" si="1"/>
        <v>960218296</v>
      </c>
      <c r="F47" s="31">
        <f t="shared" si="1"/>
        <v>960218296</v>
      </c>
      <c r="G47" s="31">
        <f t="shared" si="1"/>
        <v>4904514</v>
      </c>
      <c r="H47" s="31">
        <f t="shared" si="1"/>
        <v>134920652</v>
      </c>
      <c r="I47" s="31">
        <f t="shared" si="1"/>
        <v>142010502</v>
      </c>
      <c r="J47" s="31">
        <f t="shared" si="1"/>
        <v>281835668</v>
      </c>
      <c r="K47" s="31">
        <f t="shared" si="1"/>
        <v>101973867</v>
      </c>
      <c r="L47" s="31">
        <f t="shared" si="1"/>
        <v>142818271</v>
      </c>
      <c r="M47" s="31">
        <f t="shared" si="1"/>
        <v>12819884</v>
      </c>
      <c r="N47" s="31">
        <f t="shared" si="1"/>
        <v>257612022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539447690</v>
      </c>
      <c r="X47" s="31">
        <f t="shared" si="1"/>
        <v>480109164</v>
      </c>
      <c r="Y47" s="31">
        <f t="shared" si="1"/>
        <v>59338526</v>
      </c>
      <c r="Z47" s="32">
        <f>+IF(X47&lt;&gt;0,+(Y47/X47)*100,0)</f>
        <v>12.359382084196168</v>
      </c>
      <c r="AA47" s="29">
        <f>SUM(AA34:AA46)</f>
        <v>960218296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-125050322</v>
      </c>
      <c r="D48" s="39">
        <f t="shared" si="2"/>
        <v>0</v>
      </c>
      <c r="E48" s="40">
        <f t="shared" si="2"/>
        <v>47996876</v>
      </c>
      <c r="F48" s="41">
        <f t="shared" si="2"/>
        <v>47996876</v>
      </c>
      <c r="G48" s="41">
        <f t="shared" si="2"/>
        <v>105490056</v>
      </c>
      <c r="H48" s="41">
        <f t="shared" si="2"/>
        <v>-16012551</v>
      </c>
      <c r="I48" s="41">
        <f t="shared" si="2"/>
        <v>-36498569</v>
      </c>
      <c r="J48" s="41">
        <f t="shared" si="2"/>
        <v>52978936</v>
      </c>
      <c r="K48" s="41">
        <f t="shared" si="2"/>
        <v>-58155286</v>
      </c>
      <c r="L48" s="41">
        <f t="shared" si="2"/>
        <v>-67288528</v>
      </c>
      <c r="M48" s="41">
        <f t="shared" si="2"/>
        <v>62517742</v>
      </c>
      <c r="N48" s="41">
        <f t="shared" si="2"/>
        <v>-62926072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-9947136</v>
      </c>
      <c r="X48" s="41">
        <f t="shared" si="2"/>
        <v>23998422</v>
      </c>
      <c r="Y48" s="41">
        <f t="shared" si="2"/>
        <v>-33945558</v>
      </c>
      <c r="Z48" s="42">
        <f>+IF(X48&lt;&gt;0,+(Y48/X48)*100,0)</f>
        <v>-141.44912527998716</v>
      </c>
      <c r="AA48" s="39">
        <f>+AA32-AA47</f>
        <v>47996876</v>
      </c>
    </row>
    <row r="49" spans="1:27" ht="25.5" x14ac:dyDescent="0.25">
      <c r="A49" s="43" t="s">
        <v>74</v>
      </c>
      <c r="B49" s="15" t="s">
        <v>32</v>
      </c>
      <c r="C49" s="20">
        <v>20052026</v>
      </c>
      <c r="D49" s="20"/>
      <c r="E49" s="21">
        <v>10243000</v>
      </c>
      <c r="F49" s="22">
        <v>10243000</v>
      </c>
      <c r="G49" s="22">
        <v>3000000</v>
      </c>
      <c r="H49" s="22"/>
      <c r="I49" s="22"/>
      <c r="J49" s="22">
        <v>3000000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3000000</v>
      </c>
      <c r="X49" s="22">
        <v>5121498</v>
      </c>
      <c r="Y49" s="22">
        <v>-2121498</v>
      </c>
      <c r="Z49" s="23">
        <v>-41.423388235238988</v>
      </c>
      <c r="AA49" s="20">
        <v>10243000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-104998296</v>
      </c>
      <c r="D51" s="48">
        <f t="shared" si="3"/>
        <v>0</v>
      </c>
      <c r="E51" s="49">
        <f t="shared" si="3"/>
        <v>58239876</v>
      </c>
      <c r="F51" s="50">
        <f t="shared" si="3"/>
        <v>58239876</v>
      </c>
      <c r="G51" s="50">
        <f t="shared" si="3"/>
        <v>108490056</v>
      </c>
      <c r="H51" s="50">
        <f t="shared" si="3"/>
        <v>-16012551</v>
      </c>
      <c r="I51" s="50">
        <f t="shared" si="3"/>
        <v>-36498569</v>
      </c>
      <c r="J51" s="50">
        <f t="shared" si="3"/>
        <v>55978936</v>
      </c>
      <c r="K51" s="50">
        <f t="shared" si="3"/>
        <v>-58155286</v>
      </c>
      <c r="L51" s="50">
        <f t="shared" si="3"/>
        <v>-67288528</v>
      </c>
      <c r="M51" s="50">
        <f t="shared" si="3"/>
        <v>62517742</v>
      </c>
      <c r="N51" s="50">
        <f t="shared" si="3"/>
        <v>-62926072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-6947136</v>
      </c>
      <c r="X51" s="50">
        <f t="shared" si="3"/>
        <v>29119920</v>
      </c>
      <c r="Y51" s="50">
        <f t="shared" si="3"/>
        <v>-36067056</v>
      </c>
      <c r="Z51" s="51">
        <f>+IF(X51&lt;&gt;0,+(Y51/X51)*100,0)</f>
        <v>-123.85698861810059</v>
      </c>
      <c r="AA51" s="48">
        <f>SUM(AA48:AA50)</f>
        <v>58239876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-104998296</v>
      </c>
      <c r="D53" s="54">
        <f>+D51-D52</f>
        <v>0</v>
      </c>
      <c r="E53" s="55">
        <f t="shared" si="4"/>
        <v>58239876</v>
      </c>
      <c r="F53" s="56">
        <f t="shared" si="4"/>
        <v>58239876</v>
      </c>
      <c r="G53" s="56">
        <f t="shared" si="4"/>
        <v>108490056</v>
      </c>
      <c r="H53" s="56">
        <f t="shared" si="4"/>
        <v>-16012551</v>
      </c>
      <c r="I53" s="56">
        <f t="shared" si="4"/>
        <v>-36498569</v>
      </c>
      <c r="J53" s="56">
        <f t="shared" si="4"/>
        <v>55978936</v>
      </c>
      <c r="K53" s="56">
        <f t="shared" si="4"/>
        <v>-58155286</v>
      </c>
      <c r="L53" s="56">
        <f t="shared" si="4"/>
        <v>-67288528</v>
      </c>
      <c r="M53" s="56">
        <f t="shared" si="4"/>
        <v>62517742</v>
      </c>
      <c r="N53" s="56">
        <f t="shared" si="4"/>
        <v>-62926072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-6947136</v>
      </c>
      <c r="X53" s="56">
        <f t="shared" si="4"/>
        <v>29119920</v>
      </c>
      <c r="Y53" s="56">
        <f t="shared" si="4"/>
        <v>-36067056</v>
      </c>
      <c r="Z53" s="57">
        <f>+IF(X53&lt;&gt;0,+(Y53/X53)*100,0)</f>
        <v>-123.85698861810059</v>
      </c>
      <c r="AA53" s="54">
        <f>+AA51-AA52</f>
        <v>58239876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-104998296</v>
      </c>
      <c r="D56" s="48">
        <f>SUM(D53:D55)</f>
        <v>0</v>
      </c>
      <c r="E56" s="49">
        <f t="shared" si="5"/>
        <v>58239876</v>
      </c>
      <c r="F56" s="50">
        <f t="shared" si="5"/>
        <v>58239876</v>
      </c>
      <c r="G56" s="50">
        <f t="shared" si="5"/>
        <v>108490056</v>
      </c>
      <c r="H56" s="50">
        <f t="shared" si="5"/>
        <v>-16012551</v>
      </c>
      <c r="I56" s="50">
        <f t="shared" si="5"/>
        <v>-36498569</v>
      </c>
      <c r="J56" s="50">
        <f t="shared" si="5"/>
        <v>55978936</v>
      </c>
      <c r="K56" s="50">
        <f t="shared" si="5"/>
        <v>-58155286</v>
      </c>
      <c r="L56" s="50">
        <f t="shared" si="5"/>
        <v>-67288528</v>
      </c>
      <c r="M56" s="50">
        <f t="shared" si="5"/>
        <v>62517742</v>
      </c>
      <c r="N56" s="50">
        <f t="shared" si="5"/>
        <v>-62926072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-6947136</v>
      </c>
      <c r="X56" s="50">
        <f t="shared" si="5"/>
        <v>29119920</v>
      </c>
      <c r="Y56" s="50">
        <f t="shared" si="5"/>
        <v>-36067056</v>
      </c>
      <c r="Z56" s="51">
        <f>+IF(X56&lt;&gt;0,+(Y56/X56)*100,0)</f>
        <v>-123.85698861810059</v>
      </c>
      <c r="AA56" s="48">
        <f>SUM(AA53:AA55)</f>
        <v>58239876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-104998296</v>
      </c>
      <c r="D59" s="65">
        <f>SUM(D56:D58)</f>
        <v>0</v>
      </c>
      <c r="E59" s="66">
        <f t="shared" si="6"/>
        <v>58239876</v>
      </c>
      <c r="F59" s="67">
        <f t="shared" si="6"/>
        <v>58239876</v>
      </c>
      <c r="G59" s="67">
        <f t="shared" si="6"/>
        <v>108490056</v>
      </c>
      <c r="H59" s="67">
        <f t="shared" si="6"/>
        <v>-16012551</v>
      </c>
      <c r="I59" s="67">
        <f t="shared" si="6"/>
        <v>-36498569</v>
      </c>
      <c r="J59" s="67">
        <f t="shared" si="6"/>
        <v>55978936</v>
      </c>
      <c r="K59" s="67">
        <f t="shared" si="6"/>
        <v>-58155286</v>
      </c>
      <c r="L59" s="67">
        <f t="shared" si="6"/>
        <v>-67288528</v>
      </c>
      <c r="M59" s="67">
        <f t="shared" si="6"/>
        <v>62517742</v>
      </c>
      <c r="N59" s="67">
        <f t="shared" si="6"/>
        <v>-62926072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-6947136</v>
      </c>
      <c r="X59" s="67">
        <f t="shared" si="6"/>
        <v>29119920</v>
      </c>
      <c r="Y59" s="67">
        <f t="shared" si="6"/>
        <v>-36067056</v>
      </c>
      <c r="Z59" s="68">
        <f>+IF(X59&lt;&gt;0,+(Y59/X59)*100,0)</f>
        <v>-123.85698861810059</v>
      </c>
      <c r="AA59" s="65">
        <f>SUM(AA56:AA58)</f>
        <v>58239876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1527033086</v>
      </c>
      <c r="D6" s="20"/>
      <c r="E6" s="21">
        <v>1615836229</v>
      </c>
      <c r="F6" s="22">
        <v>1615836229</v>
      </c>
      <c r="G6" s="22">
        <v>142123958</v>
      </c>
      <c r="H6" s="22">
        <v>171957257</v>
      </c>
      <c r="I6" s="22">
        <v>148665729</v>
      </c>
      <c r="J6" s="22">
        <v>462746944</v>
      </c>
      <c r="K6" s="22">
        <v>133494378</v>
      </c>
      <c r="L6" s="22">
        <v>136205680</v>
      </c>
      <c r="M6" s="22">
        <v>129651639</v>
      </c>
      <c r="N6" s="22">
        <v>399351697</v>
      </c>
      <c r="O6" s="22"/>
      <c r="P6" s="22"/>
      <c r="Q6" s="22"/>
      <c r="R6" s="22"/>
      <c r="S6" s="22"/>
      <c r="T6" s="22"/>
      <c r="U6" s="22"/>
      <c r="V6" s="22"/>
      <c r="W6" s="22">
        <v>862098641</v>
      </c>
      <c r="X6" s="22">
        <v>872246756</v>
      </c>
      <c r="Y6" s="22">
        <v>-10148115</v>
      </c>
      <c r="Z6" s="23">
        <v>-1.1634454275918225</v>
      </c>
      <c r="AA6" s="20">
        <v>1615836229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3720374</v>
      </c>
      <c r="D13" s="20"/>
      <c r="E13" s="21">
        <v>3677658</v>
      </c>
      <c r="F13" s="22">
        <v>3677658</v>
      </c>
      <c r="G13" s="22">
        <v>287265</v>
      </c>
      <c r="H13" s="22">
        <v>313650</v>
      </c>
      <c r="I13" s="22">
        <v>325826</v>
      </c>
      <c r="J13" s="22">
        <v>926741</v>
      </c>
      <c r="K13" s="22">
        <v>312618</v>
      </c>
      <c r="L13" s="22">
        <v>276177</v>
      </c>
      <c r="M13" s="22">
        <v>217675</v>
      </c>
      <c r="N13" s="22">
        <v>806470</v>
      </c>
      <c r="O13" s="22"/>
      <c r="P13" s="22"/>
      <c r="Q13" s="22"/>
      <c r="R13" s="22"/>
      <c r="S13" s="22"/>
      <c r="T13" s="22"/>
      <c r="U13" s="22"/>
      <c r="V13" s="22"/>
      <c r="W13" s="22">
        <v>1733211</v>
      </c>
      <c r="X13" s="22">
        <v>1884863</v>
      </c>
      <c r="Y13" s="22">
        <v>-151652</v>
      </c>
      <c r="Z13" s="23">
        <v>-8.0457836988683002</v>
      </c>
      <c r="AA13" s="20">
        <v>3677658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118930</v>
      </c>
      <c r="D17" s="20"/>
      <c r="E17" s="21">
        <v>10702</v>
      </c>
      <c r="F17" s="22">
        <v>10702</v>
      </c>
      <c r="G17" s="22">
        <v>5239</v>
      </c>
      <c r="H17" s="22">
        <v>4391</v>
      </c>
      <c r="I17" s="22">
        <v>4370</v>
      </c>
      <c r="J17" s="22">
        <v>14000</v>
      </c>
      <c r="K17" s="22">
        <v>6587</v>
      </c>
      <c r="L17" s="22">
        <v>-3043</v>
      </c>
      <c r="M17" s="22"/>
      <c r="N17" s="22">
        <v>3544</v>
      </c>
      <c r="O17" s="22"/>
      <c r="P17" s="22"/>
      <c r="Q17" s="22"/>
      <c r="R17" s="22"/>
      <c r="S17" s="22"/>
      <c r="T17" s="22"/>
      <c r="U17" s="22"/>
      <c r="V17" s="22"/>
      <c r="W17" s="22">
        <v>17544</v>
      </c>
      <c r="X17" s="22">
        <v>43516</v>
      </c>
      <c r="Y17" s="22">
        <v>-25972</v>
      </c>
      <c r="Z17" s="23">
        <v>-59.683794466403164</v>
      </c>
      <c r="AA17" s="20">
        <v>10702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4221</v>
      </c>
      <c r="D19" s="20"/>
      <c r="E19" s="21">
        <v>5000</v>
      </c>
      <c r="F19" s="22">
        <v>5000</v>
      </c>
      <c r="G19" s="22"/>
      <c r="H19" s="22">
        <v>62</v>
      </c>
      <c r="I19" s="22"/>
      <c r="J19" s="22">
        <v>62</v>
      </c>
      <c r="K19" s="22">
        <v>781</v>
      </c>
      <c r="L19" s="22"/>
      <c r="M19" s="22"/>
      <c r="N19" s="22">
        <v>781</v>
      </c>
      <c r="O19" s="22"/>
      <c r="P19" s="22"/>
      <c r="Q19" s="22"/>
      <c r="R19" s="22"/>
      <c r="S19" s="22"/>
      <c r="T19" s="22"/>
      <c r="U19" s="22"/>
      <c r="V19" s="22"/>
      <c r="W19" s="22">
        <v>843</v>
      </c>
      <c r="X19" s="22">
        <v>2790</v>
      </c>
      <c r="Y19" s="22">
        <v>-1947</v>
      </c>
      <c r="Z19" s="23">
        <v>-69.784946236559136</v>
      </c>
      <c r="AA19" s="20">
        <v>5000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435652</v>
      </c>
      <c r="F22" s="22">
        <v>435652</v>
      </c>
      <c r="G22" s="22"/>
      <c r="H22" s="22"/>
      <c r="I22" s="22"/>
      <c r="J22" s="22"/>
      <c r="K22" s="22">
        <v>327617</v>
      </c>
      <c r="L22" s="22">
        <v>128198</v>
      </c>
      <c r="M22" s="22">
        <v>512793</v>
      </c>
      <c r="N22" s="22">
        <v>968608</v>
      </c>
      <c r="O22" s="22"/>
      <c r="P22" s="22"/>
      <c r="Q22" s="22"/>
      <c r="R22" s="22"/>
      <c r="S22" s="22"/>
      <c r="T22" s="22"/>
      <c r="U22" s="22"/>
      <c r="V22" s="22"/>
      <c r="W22" s="22">
        <v>968608</v>
      </c>
      <c r="X22" s="22">
        <v>435652</v>
      </c>
      <c r="Y22" s="22">
        <v>532956</v>
      </c>
      <c r="Z22" s="23">
        <v>122.33525841726882</v>
      </c>
      <c r="AA22" s="20">
        <v>435652</v>
      </c>
    </row>
    <row r="23" spans="1:27" ht="13.5" x14ac:dyDescent="0.25">
      <c r="A23" s="19" t="s">
        <v>51</v>
      </c>
      <c r="B23" s="15" t="s">
        <v>32</v>
      </c>
      <c r="C23" s="20">
        <v>379313</v>
      </c>
      <c r="D23" s="20"/>
      <c r="E23" s="21">
        <v>500000</v>
      </c>
      <c r="F23" s="22">
        <v>500000</v>
      </c>
      <c r="G23" s="22">
        <v>6923</v>
      </c>
      <c r="H23" s="22">
        <v>870</v>
      </c>
      <c r="I23" s="22">
        <v>8620</v>
      </c>
      <c r="J23" s="22">
        <v>16413</v>
      </c>
      <c r="K23" s="22">
        <v>111293</v>
      </c>
      <c r="L23" s="22">
        <v>24216</v>
      </c>
      <c r="M23" s="22">
        <v>12108</v>
      </c>
      <c r="N23" s="22">
        <v>147617</v>
      </c>
      <c r="O23" s="22"/>
      <c r="P23" s="22"/>
      <c r="Q23" s="22"/>
      <c r="R23" s="22"/>
      <c r="S23" s="22"/>
      <c r="T23" s="22"/>
      <c r="U23" s="22"/>
      <c r="V23" s="22"/>
      <c r="W23" s="22">
        <v>164030</v>
      </c>
      <c r="X23" s="22">
        <v>63026</v>
      </c>
      <c r="Y23" s="22">
        <v>101004</v>
      </c>
      <c r="Z23" s="23">
        <v>160.25767143718465</v>
      </c>
      <c r="AA23" s="20">
        <v>500000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69332693</v>
      </c>
      <c r="D25" s="20"/>
      <c r="E25" s="21">
        <v>72514644</v>
      </c>
      <c r="F25" s="22">
        <v>72514644</v>
      </c>
      <c r="G25" s="22">
        <v>96489000</v>
      </c>
      <c r="H25" s="22"/>
      <c r="I25" s="22"/>
      <c r="J25" s="22">
        <v>96489000</v>
      </c>
      <c r="K25" s="22">
        <v>-65688463</v>
      </c>
      <c r="L25" s="22"/>
      <c r="M25" s="22">
        <v>24631185</v>
      </c>
      <c r="N25" s="22">
        <v>-41057278</v>
      </c>
      <c r="O25" s="22"/>
      <c r="P25" s="22"/>
      <c r="Q25" s="22"/>
      <c r="R25" s="22"/>
      <c r="S25" s="22"/>
      <c r="T25" s="22"/>
      <c r="U25" s="22"/>
      <c r="V25" s="22"/>
      <c r="W25" s="22">
        <v>55431722</v>
      </c>
      <c r="X25" s="22">
        <v>30800537</v>
      </c>
      <c r="Y25" s="22">
        <v>24631185</v>
      </c>
      <c r="Z25" s="23">
        <v>79.969985588238274</v>
      </c>
      <c r="AA25" s="20">
        <v>72514644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1600588617</v>
      </c>
      <c r="D32" s="29">
        <f t="shared" ref="D32:Y32" si="0">SUM(D6:D31)</f>
        <v>0</v>
      </c>
      <c r="E32" s="30">
        <f t="shared" si="0"/>
        <v>1692979885</v>
      </c>
      <c r="F32" s="31">
        <f t="shared" si="0"/>
        <v>1692979885</v>
      </c>
      <c r="G32" s="31">
        <f t="shared" si="0"/>
        <v>238912385</v>
      </c>
      <c r="H32" s="31">
        <f t="shared" si="0"/>
        <v>172276230</v>
      </c>
      <c r="I32" s="31">
        <f t="shared" si="0"/>
        <v>149004545</v>
      </c>
      <c r="J32" s="31">
        <f t="shared" si="0"/>
        <v>560193160</v>
      </c>
      <c r="K32" s="31">
        <f t="shared" si="0"/>
        <v>68564811</v>
      </c>
      <c r="L32" s="31">
        <f t="shared" si="0"/>
        <v>136631228</v>
      </c>
      <c r="M32" s="31">
        <f t="shared" si="0"/>
        <v>155025400</v>
      </c>
      <c r="N32" s="31">
        <f t="shared" si="0"/>
        <v>360221439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920414599</v>
      </c>
      <c r="X32" s="31">
        <f t="shared" si="0"/>
        <v>905477140</v>
      </c>
      <c r="Y32" s="31">
        <f t="shared" si="0"/>
        <v>14937459</v>
      </c>
      <c r="Z32" s="32">
        <f>+IF(X32&lt;&gt;0,+(Y32/X32)*100,0)</f>
        <v>1.6496782017047942</v>
      </c>
      <c r="AA32" s="29">
        <f>SUM(AA6:AA31)</f>
        <v>1692979885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64523967</v>
      </c>
      <c r="D34" s="20"/>
      <c r="E34" s="21">
        <v>71290674</v>
      </c>
      <c r="F34" s="22">
        <v>71290674</v>
      </c>
      <c r="G34" s="22">
        <v>5047960</v>
      </c>
      <c r="H34" s="22">
        <v>5326900</v>
      </c>
      <c r="I34" s="22">
        <v>5729128</v>
      </c>
      <c r="J34" s="22">
        <v>16103988</v>
      </c>
      <c r="K34" s="22">
        <v>5240533</v>
      </c>
      <c r="L34" s="22">
        <v>8117352</v>
      </c>
      <c r="M34" s="22">
        <v>5638540</v>
      </c>
      <c r="N34" s="22">
        <v>18996425</v>
      </c>
      <c r="O34" s="22"/>
      <c r="P34" s="22"/>
      <c r="Q34" s="22"/>
      <c r="R34" s="22"/>
      <c r="S34" s="22"/>
      <c r="T34" s="22"/>
      <c r="U34" s="22"/>
      <c r="V34" s="22"/>
      <c r="W34" s="22">
        <v>35100413</v>
      </c>
      <c r="X34" s="22">
        <v>37176529</v>
      </c>
      <c r="Y34" s="22">
        <v>-2076116</v>
      </c>
      <c r="Z34" s="23">
        <v>-5.5844804661564833</v>
      </c>
      <c r="AA34" s="20">
        <v>71290674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1111429888</v>
      </c>
      <c r="D36" s="20"/>
      <c r="E36" s="21">
        <v>1219242810</v>
      </c>
      <c r="F36" s="22">
        <v>1219242810</v>
      </c>
      <c r="G36" s="22">
        <v>173758957</v>
      </c>
      <c r="H36" s="22">
        <v>162799762</v>
      </c>
      <c r="I36" s="22">
        <v>107750577</v>
      </c>
      <c r="J36" s="22">
        <v>444309296</v>
      </c>
      <c r="K36" s="22">
        <v>72185751</v>
      </c>
      <c r="L36" s="22">
        <v>92503081</v>
      </c>
      <c r="M36" s="22">
        <v>90469586</v>
      </c>
      <c r="N36" s="22">
        <v>255158418</v>
      </c>
      <c r="O36" s="22"/>
      <c r="P36" s="22"/>
      <c r="Q36" s="22"/>
      <c r="R36" s="22"/>
      <c r="S36" s="22"/>
      <c r="T36" s="22"/>
      <c r="U36" s="22"/>
      <c r="V36" s="22"/>
      <c r="W36" s="22">
        <v>699467714</v>
      </c>
      <c r="X36" s="22">
        <v>679538719</v>
      </c>
      <c r="Y36" s="22">
        <v>19928995</v>
      </c>
      <c r="Z36" s="23">
        <v>2.9327239850772946</v>
      </c>
      <c r="AA36" s="20">
        <v>1219242810</v>
      </c>
    </row>
    <row r="37" spans="1:27" ht="13.5" x14ac:dyDescent="0.25">
      <c r="A37" s="19" t="s">
        <v>63</v>
      </c>
      <c r="B37" s="15" t="s">
        <v>32</v>
      </c>
      <c r="C37" s="20">
        <v>11647119</v>
      </c>
      <c r="D37" s="20"/>
      <c r="E37" s="21">
        <v>12132074</v>
      </c>
      <c r="F37" s="22">
        <v>12575175</v>
      </c>
      <c r="G37" s="22">
        <v>977156</v>
      </c>
      <c r="H37" s="22">
        <v>1471846</v>
      </c>
      <c r="I37" s="22">
        <v>1024857</v>
      </c>
      <c r="J37" s="22">
        <v>3473859</v>
      </c>
      <c r="K37" s="22">
        <v>2087553</v>
      </c>
      <c r="L37" s="22">
        <v>1421585</v>
      </c>
      <c r="M37" s="22">
        <v>619545</v>
      </c>
      <c r="N37" s="22">
        <v>4128683</v>
      </c>
      <c r="O37" s="22"/>
      <c r="P37" s="22"/>
      <c r="Q37" s="22"/>
      <c r="R37" s="22"/>
      <c r="S37" s="22"/>
      <c r="T37" s="22"/>
      <c r="U37" s="22"/>
      <c r="V37" s="22"/>
      <c r="W37" s="22">
        <v>7602542</v>
      </c>
      <c r="X37" s="22">
        <v>6287640</v>
      </c>
      <c r="Y37" s="22">
        <v>1314902</v>
      </c>
      <c r="Z37" s="23">
        <v>20.912488628483818</v>
      </c>
      <c r="AA37" s="20">
        <v>12575175</v>
      </c>
    </row>
    <row r="38" spans="1:27" ht="13.5" x14ac:dyDescent="0.25">
      <c r="A38" s="19" t="s">
        <v>64</v>
      </c>
      <c r="B38" s="15" t="s">
        <v>32</v>
      </c>
      <c r="C38" s="20">
        <v>1522918</v>
      </c>
      <c r="D38" s="20"/>
      <c r="E38" s="21">
        <v>13623984</v>
      </c>
      <c r="F38" s="22">
        <v>13623984</v>
      </c>
      <c r="G38" s="22">
        <v>5386120</v>
      </c>
      <c r="H38" s="22">
        <v>5386120</v>
      </c>
      <c r="I38" s="22">
        <v>5386120</v>
      </c>
      <c r="J38" s="22">
        <v>16158360</v>
      </c>
      <c r="K38" s="22">
        <v>5386120</v>
      </c>
      <c r="L38" s="22">
        <v>5386120</v>
      </c>
      <c r="M38" s="22">
        <v>5386120</v>
      </c>
      <c r="N38" s="22">
        <v>16158360</v>
      </c>
      <c r="O38" s="22"/>
      <c r="P38" s="22"/>
      <c r="Q38" s="22"/>
      <c r="R38" s="22"/>
      <c r="S38" s="22"/>
      <c r="T38" s="22"/>
      <c r="U38" s="22"/>
      <c r="V38" s="22"/>
      <c r="W38" s="22">
        <v>32316720</v>
      </c>
      <c r="X38" s="22">
        <v>32316720</v>
      </c>
      <c r="Y38" s="22"/>
      <c r="Z38" s="23"/>
      <c r="AA38" s="20">
        <v>13623984</v>
      </c>
    </row>
    <row r="39" spans="1:27" ht="13.5" x14ac:dyDescent="0.25">
      <c r="A39" s="19" t="s">
        <v>65</v>
      </c>
      <c r="B39" s="15" t="s">
        <v>32</v>
      </c>
      <c r="C39" s="20">
        <v>50250255</v>
      </c>
      <c r="D39" s="20"/>
      <c r="E39" s="21">
        <v>55741291</v>
      </c>
      <c r="F39" s="22">
        <v>55741291</v>
      </c>
      <c r="G39" s="22"/>
      <c r="H39" s="22">
        <v>9290218</v>
      </c>
      <c r="I39" s="22">
        <v>4645109</v>
      </c>
      <c r="J39" s="22">
        <v>13935327</v>
      </c>
      <c r="K39" s="22">
        <v>1975055</v>
      </c>
      <c r="L39" s="22">
        <v>3977596</v>
      </c>
      <c r="M39" s="22">
        <v>3977596</v>
      </c>
      <c r="N39" s="22">
        <v>9930247</v>
      </c>
      <c r="O39" s="22"/>
      <c r="P39" s="22"/>
      <c r="Q39" s="22"/>
      <c r="R39" s="22"/>
      <c r="S39" s="22"/>
      <c r="T39" s="22"/>
      <c r="U39" s="22"/>
      <c r="V39" s="22"/>
      <c r="W39" s="22">
        <v>23865574</v>
      </c>
      <c r="X39" s="22">
        <v>27870654</v>
      </c>
      <c r="Y39" s="22">
        <v>-4005080</v>
      </c>
      <c r="Z39" s="23">
        <v>-14.370240468702313</v>
      </c>
      <c r="AA39" s="20">
        <v>55741291</v>
      </c>
    </row>
    <row r="40" spans="1:27" ht="13.5" x14ac:dyDescent="0.25">
      <c r="A40" s="19" t="s">
        <v>40</v>
      </c>
      <c r="B40" s="15" t="s">
        <v>32</v>
      </c>
      <c r="C40" s="20">
        <v>62608274</v>
      </c>
      <c r="D40" s="20"/>
      <c r="E40" s="21">
        <v>59229052</v>
      </c>
      <c r="F40" s="22">
        <v>59229052</v>
      </c>
      <c r="G40" s="22"/>
      <c r="H40" s="22">
        <v>9871509</v>
      </c>
      <c r="I40" s="22">
        <v>4935754</v>
      </c>
      <c r="J40" s="22">
        <v>14807263</v>
      </c>
      <c r="K40" s="22">
        <v>4935754</v>
      </c>
      <c r="L40" s="22">
        <v>4935754</v>
      </c>
      <c r="M40" s="22">
        <v>4935754</v>
      </c>
      <c r="N40" s="22">
        <v>14807262</v>
      </c>
      <c r="O40" s="22"/>
      <c r="P40" s="22"/>
      <c r="Q40" s="22"/>
      <c r="R40" s="22"/>
      <c r="S40" s="22"/>
      <c r="T40" s="22"/>
      <c r="U40" s="22"/>
      <c r="V40" s="22"/>
      <c r="W40" s="22">
        <v>29614525</v>
      </c>
      <c r="X40" s="22">
        <v>29614524</v>
      </c>
      <c r="Y40" s="22">
        <v>1</v>
      </c>
      <c r="Z40" s="23"/>
      <c r="AA40" s="20">
        <v>59229052</v>
      </c>
    </row>
    <row r="41" spans="1:27" ht="13.5" x14ac:dyDescent="0.25">
      <c r="A41" s="19" t="s">
        <v>66</v>
      </c>
      <c r="B41" s="15" t="s">
        <v>32</v>
      </c>
      <c r="C41" s="20">
        <v>26824946</v>
      </c>
      <c r="D41" s="20"/>
      <c r="E41" s="21">
        <v>26266358</v>
      </c>
      <c r="F41" s="22">
        <v>25367817</v>
      </c>
      <c r="G41" s="22">
        <v>1899047</v>
      </c>
      <c r="H41" s="22">
        <v>1332063</v>
      </c>
      <c r="I41" s="22">
        <v>1541318</v>
      </c>
      <c r="J41" s="22">
        <v>4772428</v>
      </c>
      <c r="K41" s="22">
        <v>2977063</v>
      </c>
      <c r="L41" s="22">
        <v>2825382</v>
      </c>
      <c r="M41" s="22">
        <v>4080572</v>
      </c>
      <c r="N41" s="22">
        <v>9883017</v>
      </c>
      <c r="O41" s="22"/>
      <c r="P41" s="22"/>
      <c r="Q41" s="22"/>
      <c r="R41" s="22"/>
      <c r="S41" s="22"/>
      <c r="T41" s="22"/>
      <c r="U41" s="22"/>
      <c r="V41" s="22"/>
      <c r="W41" s="22">
        <v>14655445</v>
      </c>
      <c r="X41" s="22">
        <v>10459170</v>
      </c>
      <c r="Y41" s="22">
        <v>4196275</v>
      </c>
      <c r="Z41" s="23">
        <v>40.12053537709015</v>
      </c>
      <c r="AA41" s="20">
        <v>25367817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2876630</v>
      </c>
      <c r="D43" s="20"/>
      <c r="E43" s="21">
        <v>2200000</v>
      </c>
      <c r="F43" s="22">
        <v>2200000</v>
      </c>
      <c r="G43" s="22">
        <v>1579393</v>
      </c>
      <c r="H43" s="22">
        <v>288535</v>
      </c>
      <c r="I43" s="22">
        <v>136985</v>
      </c>
      <c r="J43" s="22">
        <v>2004913</v>
      </c>
      <c r="K43" s="22">
        <v>124789</v>
      </c>
      <c r="L43" s="22">
        <v>120642</v>
      </c>
      <c r="M43" s="22">
        <v>51073</v>
      </c>
      <c r="N43" s="22">
        <v>296504</v>
      </c>
      <c r="O43" s="22"/>
      <c r="P43" s="22"/>
      <c r="Q43" s="22"/>
      <c r="R43" s="22"/>
      <c r="S43" s="22"/>
      <c r="T43" s="22"/>
      <c r="U43" s="22"/>
      <c r="V43" s="22"/>
      <c r="W43" s="22">
        <v>2301417</v>
      </c>
      <c r="X43" s="22">
        <v>2200000</v>
      </c>
      <c r="Y43" s="22">
        <v>101417</v>
      </c>
      <c r="Z43" s="23">
        <v>4.6098636363636363</v>
      </c>
      <c r="AA43" s="20">
        <v>2200000</v>
      </c>
    </row>
    <row r="44" spans="1:27" ht="13.5" x14ac:dyDescent="0.25">
      <c r="A44" s="19" t="s">
        <v>69</v>
      </c>
      <c r="B44" s="15" t="s">
        <v>32</v>
      </c>
      <c r="C44" s="20">
        <v>14630647</v>
      </c>
      <c r="D44" s="20"/>
      <c r="E44" s="21">
        <v>16198805</v>
      </c>
      <c r="F44" s="22">
        <v>16399645</v>
      </c>
      <c r="G44" s="22">
        <v>121887</v>
      </c>
      <c r="H44" s="22">
        <v>1151541</v>
      </c>
      <c r="I44" s="22">
        <v>565213</v>
      </c>
      <c r="J44" s="22">
        <v>1838641</v>
      </c>
      <c r="K44" s="22">
        <v>766488</v>
      </c>
      <c r="L44" s="22">
        <v>768233</v>
      </c>
      <c r="M44" s="22">
        <v>737772</v>
      </c>
      <c r="N44" s="22">
        <v>2272493</v>
      </c>
      <c r="O44" s="22"/>
      <c r="P44" s="22"/>
      <c r="Q44" s="22"/>
      <c r="R44" s="22"/>
      <c r="S44" s="22"/>
      <c r="T44" s="22"/>
      <c r="U44" s="22"/>
      <c r="V44" s="22"/>
      <c r="W44" s="22">
        <v>4111134</v>
      </c>
      <c r="X44" s="22">
        <v>5125396</v>
      </c>
      <c r="Y44" s="22">
        <v>-1014262</v>
      </c>
      <c r="Z44" s="23">
        <v>-19.788948990478001</v>
      </c>
      <c r="AA44" s="20">
        <v>16399645</v>
      </c>
    </row>
    <row r="45" spans="1:27" ht="13.5" x14ac:dyDescent="0.25">
      <c r="A45" s="19" t="s">
        <v>70</v>
      </c>
      <c r="B45" s="15" t="s">
        <v>32</v>
      </c>
      <c r="C45" s="20">
        <v>4988525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1351303169</v>
      </c>
      <c r="D47" s="29">
        <f t="shared" ref="D47:Y47" si="1">SUM(D34:D46)</f>
        <v>0</v>
      </c>
      <c r="E47" s="30">
        <f t="shared" si="1"/>
        <v>1475925048</v>
      </c>
      <c r="F47" s="31">
        <f t="shared" si="1"/>
        <v>1475670448</v>
      </c>
      <c r="G47" s="31">
        <f t="shared" si="1"/>
        <v>188770520</v>
      </c>
      <c r="H47" s="31">
        <f t="shared" si="1"/>
        <v>196918494</v>
      </c>
      <c r="I47" s="31">
        <f t="shared" si="1"/>
        <v>131715061</v>
      </c>
      <c r="J47" s="31">
        <f t="shared" si="1"/>
        <v>517404075</v>
      </c>
      <c r="K47" s="31">
        <f t="shared" si="1"/>
        <v>95679106</v>
      </c>
      <c r="L47" s="31">
        <f t="shared" si="1"/>
        <v>120055745</v>
      </c>
      <c r="M47" s="31">
        <f t="shared" si="1"/>
        <v>115896558</v>
      </c>
      <c r="N47" s="31">
        <f t="shared" si="1"/>
        <v>331631409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849035484</v>
      </c>
      <c r="X47" s="31">
        <f t="shared" si="1"/>
        <v>830589352</v>
      </c>
      <c r="Y47" s="31">
        <f t="shared" si="1"/>
        <v>18446132</v>
      </c>
      <c r="Z47" s="32">
        <f>+IF(X47&lt;&gt;0,+(Y47/X47)*100,0)</f>
        <v>2.2208486005247994</v>
      </c>
      <c r="AA47" s="29">
        <f>SUM(AA34:AA46)</f>
        <v>1475670448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249285448</v>
      </c>
      <c r="D48" s="39">
        <f t="shared" si="2"/>
        <v>0</v>
      </c>
      <c r="E48" s="40">
        <f t="shared" si="2"/>
        <v>217054837</v>
      </c>
      <c r="F48" s="41">
        <f t="shared" si="2"/>
        <v>217309437</v>
      </c>
      <c r="G48" s="41">
        <f t="shared" si="2"/>
        <v>50141865</v>
      </c>
      <c r="H48" s="41">
        <f t="shared" si="2"/>
        <v>-24642264</v>
      </c>
      <c r="I48" s="41">
        <f t="shared" si="2"/>
        <v>17289484</v>
      </c>
      <c r="J48" s="41">
        <f t="shared" si="2"/>
        <v>42789085</v>
      </c>
      <c r="K48" s="41">
        <f t="shared" si="2"/>
        <v>-27114295</v>
      </c>
      <c r="L48" s="41">
        <f t="shared" si="2"/>
        <v>16575483</v>
      </c>
      <c r="M48" s="41">
        <f t="shared" si="2"/>
        <v>39128842</v>
      </c>
      <c r="N48" s="41">
        <f t="shared" si="2"/>
        <v>28590030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71379115</v>
      </c>
      <c r="X48" s="41">
        <f t="shared" si="2"/>
        <v>74887788</v>
      </c>
      <c r="Y48" s="41">
        <f t="shared" si="2"/>
        <v>-3508673</v>
      </c>
      <c r="Z48" s="42">
        <f>+IF(X48&lt;&gt;0,+(Y48/X48)*100,0)</f>
        <v>-4.6852405361472291</v>
      </c>
      <c r="AA48" s="39">
        <f>+AA32-AA47</f>
        <v>217309437</v>
      </c>
    </row>
    <row r="49" spans="1:27" ht="25.5" x14ac:dyDescent="0.25">
      <c r="A49" s="43" t="s">
        <v>74</v>
      </c>
      <c r="B49" s="15" t="s">
        <v>32</v>
      </c>
      <c r="C49" s="20">
        <v>48929300</v>
      </c>
      <c r="D49" s="20"/>
      <c r="E49" s="21">
        <v>10904348</v>
      </c>
      <c r="F49" s="22">
        <v>18904348</v>
      </c>
      <c r="G49" s="22"/>
      <c r="H49" s="22"/>
      <c r="I49" s="22">
        <v>2515020</v>
      </c>
      <c r="J49" s="22">
        <v>2515020</v>
      </c>
      <c r="K49" s="22">
        <v>-330904</v>
      </c>
      <c r="L49" s="22">
        <v>-982852</v>
      </c>
      <c r="M49" s="22">
        <v>-3931410</v>
      </c>
      <c r="N49" s="22">
        <v>-5245166</v>
      </c>
      <c r="O49" s="22"/>
      <c r="P49" s="22"/>
      <c r="Q49" s="22"/>
      <c r="R49" s="22"/>
      <c r="S49" s="22"/>
      <c r="T49" s="22"/>
      <c r="U49" s="22"/>
      <c r="V49" s="22"/>
      <c r="W49" s="22">
        <v>-2730146</v>
      </c>
      <c r="X49" s="22">
        <v>9219998</v>
      </c>
      <c r="Y49" s="22">
        <v>-11950144</v>
      </c>
      <c r="Z49" s="23">
        <v>-129.61113440588599</v>
      </c>
      <c r="AA49" s="20">
        <v>18904348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298214748</v>
      </c>
      <c r="D51" s="48">
        <f t="shared" si="3"/>
        <v>0</v>
      </c>
      <c r="E51" s="49">
        <f t="shared" si="3"/>
        <v>227959185</v>
      </c>
      <c r="F51" s="50">
        <f t="shared" si="3"/>
        <v>236213785</v>
      </c>
      <c r="G51" s="50">
        <f t="shared" si="3"/>
        <v>50141865</v>
      </c>
      <c r="H51" s="50">
        <f t="shared" si="3"/>
        <v>-24642264</v>
      </c>
      <c r="I51" s="50">
        <f t="shared" si="3"/>
        <v>19804504</v>
      </c>
      <c r="J51" s="50">
        <f t="shared" si="3"/>
        <v>45304105</v>
      </c>
      <c r="K51" s="50">
        <f t="shared" si="3"/>
        <v>-27445199</v>
      </c>
      <c r="L51" s="50">
        <f t="shared" si="3"/>
        <v>15592631</v>
      </c>
      <c r="M51" s="50">
        <f t="shared" si="3"/>
        <v>35197432</v>
      </c>
      <c r="N51" s="50">
        <f t="shared" si="3"/>
        <v>23344864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68648969</v>
      </c>
      <c r="X51" s="50">
        <f t="shared" si="3"/>
        <v>84107786</v>
      </c>
      <c r="Y51" s="50">
        <f t="shared" si="3"/>
        <v>-15458817</v>
      </c>
      <c r="Z51" s="51">
        <f>+IF(X51&lt;&gt;0,+(Y51/X51)*100,0)</f>
        <v>-18.379769264167766</v>
      </c>
      <c r="AA51" s="48">
        <f>SUM(AA48:AA50)</f>
        <v>236213785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298214748</v>
      </c>
      <c r="D53" s="54">
        <f>+D51-D52</f>
        <v>0</v>
      </c>
      <c r="E53" s="55">
        <f t="shared" si="4"/>
        <v>227959185</v>
      </c>
      <c r="F53" s="56">
        <f t="shared" si="4"/>
        <v>236213785</v>
      </c>
      <c r="G53" s="56">
        <f t="shared" si="4"/>
        <v>50141865</v>
      </c>
      <c r="H53" s="56">
        <f t="shared" si="4"/>
        <v>-24642264</v>
      </c>
      <c r="I53" s="56">
        <f t="shared" si="4"/>
        <v>19804504</v>
      </c>
      <c r="J53" s="56">
        <f t="shared" si="4"/>
        <v>45304105</v>
      </c>
      <c r="K53" s="56">
        <f t="shared" si="4"/>
        <v>-27445199</v>
      </c>
      <c r="L53" s="56">
        <f t="shared" si="4"/>
        <v>15592631</v>
      </c>
      <c r="M53" s="56">
        <f t="shared" si="4"/>
        <v>35197432</v>
      </c>
      <c r="N53" s="56">
        <f t="shared" si="4"/>
        <v>23344864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68648969</v>
      </c>
      <c r="X53" s="56">
        <f t="shared" si="4"/>
        <v>84107786</v>
      </c>
      <c r="Y53" s="56">
        <f t="shared" si="4"/>
        <v>-15458817</v>
      </c>
      <c r="Z53" s="57">
        <f>+IF(X53&lt;&gt;0,+(Y53/X53)*100,0)</f>
        <v>-18.379769264167766</v>
      </c>
      <c r="AA53" s="54">
        <f>+AA51-AA52</f>
        <v>236213785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298214748</v>
      </c>
      <c r="D56" s="48">
        <f>SUM(D53:D55)</f>
        <v>0</v>
      </c>
      <c r="E56" s="49">
        <f t="shared" si="5"/>
        <v>227959185</v>
      </c>
      <c r="F56" s="50">
        <f t="shared" si="5"/>
        <v>236213785</v>
      </c>
      <c r="G56" s="50">
        <f t="shared" si="5"/>
        <v>50141865</v>
      </c>
      <c r="H56" s="50">
        <f t="shared" si="5"/>
        <v>-24642264</v>
      </c>
      <c r="I56" s="50">
        <f t="shared" si="5"/>
        <v>19804504</v>
      </c>
      <c r="J56" s="50">
        <f t="shared" si="5"/>
        <v>45304105</v>
      </c>
      <c r="K56" s="50">
        <f t="shared" si="5"/>
        <v>-27445199</v>
      </c>
      <c r="L56" s="50">
        <f t="shared" si="5"/>
        <v>15592631</v>
      </c>
      <c r="M56" s="50">
        <f t="shared" si="5"/>
        <v>35197432</v>
      </c>
      <c r="N56" s="50">
        <f t="shared" si="5"/>
        <v>23344864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68648969</v>
      </c>
      <c r="X56" s="50">
        <f t="shared" si="5"/>
        <v>84107786</v>
      </c>
      <c r="Y56" s="50">
        <f t="shared" si="5"/>
        <v>-15458817</v>
      </c>
      <c r="Z56" s="51">
        <f>+IF(X56&lt;&gt;0,+(Y56/X56)*100,0)</f>
        <v>-18.379769264167766</v>
      </c>
      <c r="AA56" s="48">
        <f>SUM(AA53:AA55)</f>
        <v>236213785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298214748</v>
      </c>
      <c r="D59" s="65">
        <f>SUM(D56:D58)</f>
        <v>0</v>
      </c>
      <c r="E59" s="66">
        <f t="shared" si="6"/>
        <v>227959185</v>
      </c>
      <c r="F59" s="67">
        <f t="shared" si="6"/>
        <v>236213785</v>
      </c>
      <c r="G59" s="67">
        <f t="shared" si="6"/>
        <v>50141865</v>
      </c>
      <c r="H59" s="67">
        <f t="shared" si="6"/>
        <v>-24642264</v>
      </c>
      <c r="I59" s="67">
        <f t="shared" si="6"/>
        <v>19804504</v>
      </c>
      <c r="J59" s="67">
        <f t="shared" si="6"/>
        <v>45304105</v>
      </c>
      <c r="K59" s="67">
        <f t="shared" si="6"/>
        <v>-27445199</v>
      </c>
      <c r="L59" s="67">
        <f t="shared" si="6"/>
        <v>15592631</v>
      </c>
      <c r="M59" s="67">
        <f t="shared" si="6"/>
        <v>35197432</v>
      </c>
      <c r="N59" s="67">
        <f t="shared" si="6"/>
        <v>23344864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68648969</v>
      </c>
      <c r="X59" s="67">
        <f t="shared" si="6"/>
        <v>84107786</v>
      </c>
      <c r="Y59" s="67">
        <f t="shared" si="6"/>
        <v>-15458817</v>
      </c>
      <c r="Z59" s="68">
        <f>+IF(X59&lt;&gt;0,+(Y59/X59)*100,0)</f>
        <v>-18.379769264167766</v>
      </c>
      <c r="AA59" s="65">
        <f>SUM(AA56:AA58)</f>
        <v>236213785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874585643</v>
      </c>
      <c r="D6" s="20"/>
      <c r="E6" s="21">
        <v>1029705173</v>
      </c>
      <c r="F6" s="22">
        <v>1079705173</v>
      </c>
      <c r="G6" s="22">
        <v>92257679</v>
      </c>
      <c r="H6" s="22">
        <v>104168114</v>
      </c>
      <c r="I6" s="22">
        <v>110011656</v>
      </c>
      <c r="J6" s="22">
        <v>306437449</v>
      </c>
      <c r="K6" s="22">
        <v>81165649</v>
      </c>
      <c r="L6" s="22">
        <v>76804752</v>
      </c>
      <c r="M6" s="22">
        <v>77346954</v>
      </c>
      <c r="N6" s="22">
        <v>235317355</v>
      </c>
      <c r="O6" s="22"/>
      <c r="P6" s="22"/>
      <c r="Q6" s="22"/>
      <c r="R6" s="22"/>
      <c r="S6" s="22"/>
      <c r="T6" s="22"/>
      <c r="U6" s="22"/>
      <c r="V6" s="22"/>
      <c r="W6" s="22">
        <v>541754804</v>
      </c>
      <c r="X6" s="22">
        <v>477715925</v>
      </c>
      <c r="Y6" s="22">
        <v>64038879</v>
      </c>
      <c r="Z6" s="23">
        <v>13.405221732978653</v>
      </c>
      <c r="AA6" s="20">
        <v>1079705173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3776833</v>
      </c>
      <c r="D13" s="20"/>
      <c r="E13" s="21">
        <v>2064670</v>
      </c>
      <c r="F13" s="22">
        <v>2064670</v>
      </c>
      <c r="G13" s="22">
        <v>175973</v>
      </c>
      <c r="H13" s="22">
        <v>229206</v>
      </c>
      <c r="I13" s="22">
        <v>200075</v>
      </c>
      <c r="J13" s="22">
        <v>605254</v>
      </c>
      <c r="K13" s="22">
        <v>222074</v>
      </c>
      <c r="L13" s="22">
        <v>167962</v>
      </c>
      <c r="M13" s="22">
        <v>175018</v>
      </c>
      <c r="N13" s="22">
        <v>565054</v>
      </c>
      <c r="O13" s="22"/>
      <c r="P13" s="22"/>
      <c r="Q13" s="22"/>
      <c r="R13" s="22"/>
      <c r="S13" s="22"/>
      <c r="T13" s="22"/>
      <c r="U13" s="22"/>
      <c r="V13" s="22"/>
      <c r="W13" s="22">
        <v>1170308</v>
      </c>
      <c r="X13" s="22">
        <v>1017203</v>
      </c>
      <c r="Y13" s="22">
        <v>153105</v>
      </c>
      <c r="Z13" s="23">
        <v>15.051567877798236</v>
      </c>
      <c r="AA13" s="20">
        <v>2064670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10000672</v>
      </c>
      <c r="D19" s="20"/>
      <c r="E19" s="21">
        <v>2718949</v>
      </c>
      <c r="F19" s="22">
        <v>2718949</v>
      </c>
      <c r="G19" s="22">
        <v>60700</v>
      </c>
      <c r="H19" s="22">
        <v>5094600</v>
      </c>
      <c r="I19" s="22">
        <v>62414</v>
      </c>
      <c r="J19" s="22">
        <v>5217714</v>
      </c>
      <c r="K19" s="22">
        <v>2931364</v>
      </c>
      <c r="L19" s="22">
        <v>121764</v>
      </c>
      <c r="M19" s="22">
        <v>94980</v>
      </c>
      <c r="N19" s="22">
        <v>3148108</v>
      </c>
      <c r="O19" s="22"/>
      <c r="P19" s="22"/>
      <c r="Q19" s="22"/>
      <c r="R19" s="22"/>
      <c r="S19" s="22"/>
      <c r="T19" s="22"/>
      <c r="U19" s="22"/>
      <c r="V19" s="22"/>
      <c r="W19" s="22">
        <v>8365822</v>
      </c>
      <c r="X19" s="22">
        <v>398688</v>
      </c>
      <c r="Y19" s="22">
        <v>7967134</v>
      </c>
      <c r="Z19" s="23">
        <v>1998.3380488000641</v>
      </c>
      <c r="AA19" s="20">
        <v>2718949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49454986</v>
      </c>
      <c r="D25" s="20"/>
      <c r="E25" s="21">
        <v>80772928</v>
      </c>
      <c r="F25" s="22">
        <v>80772928</v>
      </c>
      <c r="G25" s="22">
        <v>29265554</v>
      </c>
      <c r="H25" s="22"/>
      <c r="I25" s="22"/>
      <c r="J25" s="22">
        <v>29265554</v>
      </c>
      <c r="K25" s="22"/>
      <c r="L25" s="22"/>
      <c r="M25" s="22">
        <v>23379215</v>
      </c>
      <c r="N25" s="22">
        <v>23379215</v>
      </c>
      <c r="O25" s="22"/>
      <c r="P25" s="22"/>
      <c r="Q25" s="22"/>
      <c r="R25" s="22"/>
      <c r="S25" s="22"/>
      <c r="T25" s="22"/>
      <c r="U25" s="22"/>
      <c r="V25" s="22"/>
      <c r="W25" s="22">
        <v>52644769</v>
      </c>
      <c r="X25" s="22">
        <v>26520079</v>
      </c>
      <c r="Y25" s="22">
        <v>26124690</v>
      </c>
      <c r="Z25" s="23">
        <v>98.509095693116137</v>
      </c>
      <c r="AA25" s="20">
        <v>80772928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937818134</v>
      </c>
      <c r="D32" s="29">
        <f t="shared" ref="D32:Y32" si="0">SUM(D6:D31)</f>
        <v>0</v>
      </c>
      <c r="E32" s="30">
        <f t="shared" si="0"/>
        <v>1115261720</v>
      </c>
      <c r="F32" s="31">
        <f t="shared" si="0"/>
        <v>1165261720</v>
      </c>
      <c r="G32" s="31">
        <f t="shared" si="0"/>
        <v>121759906</v>
      </c>
      <c r="H32" s="31">
        <f t="shared" si="0"/>
        <v>109491920</v>
      </c>
      <c r="I32" s="31">
        <f t="shared" si="0"/>
        <v>110274145</v>
      </c>
      <c r="J32" s="31">
        <f t="shared" si="0"/>
        <v>341525971</v>
      </c>
      <c r="K32" s="31">
        <f t="shared" si="0"/>
        <v>84319087</v>
      </c>
      <c r="L32" s="31">
        <f t="shared" si="0"/>
        <v>77094478</v>
      </c>
      <c r="M32" s="31">
        <f t="shared" si="0"/>
        <v>100996167</v>
      </c>
      <c r="N32" s="31">
        <f t="shared" si="0"/>
        <v>262409732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603935703</v>
      </c>
      <c r="X32" s="31">
        <f t="shared" si="0"/>
        <v>505651895</v>
      </c>
      <c r="Y32" s="31">
        <f t="shared" si="0"/>
        <v>98283808</v>
      </c>
      <c r="Z32" s="32">
        <f>+IF(X32&lt;&gt;0,+(Y32/X32)*100,0)</f>
        <v>19.4370492767559</v>
      </c>
      <c r="AA32" s="29">
        <f>SUM(AA6:AA31)</f>
        <v>1165261720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44393375</v>
      </c>
      <c r="D34" s="20"/>
      <c r="E34" s="21">
        <v>38958284</v>
      </c>
      <c r="F34" s="22">
        <v>38958284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20725226</v>
      </c>
      <c r="Y34" s="22">
        <v>-20725226</v>
      </c>
      <c r="Z34" s="23">
        <v>-100</v>
      </c>
      <c r="AA34" s="20">
        <v>38958284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626175769</v>
      </c>
      <c r="D36" s="20"/>
      <c r="E36" s="21">
        <v>714397202</v>
      </c>
      <c r="F36" s="22">
        <v>714397202</v>
      </c>
      <c r="G36" s="22"/>
      <c r="H36" s="22">
        <v>98732678</v>
      </c>
      <c r="I36" s="22">
        <v>99860408</v>
      </c>
      <c r="J36" s="22">
        <v>198593086</v>
      </c>
      <c r="K36" s="22">
        <v>56604486</v>
      </c>
      <c r="L36" s="22">
        <v>53892755</v>
      </c>
      <c r="M36" s="22">
        <v>51336550</v>
      </c>
      <c r="N36" s="22">
        <v>161833791</v>
      </c>
      <c r="O36" s="22"/>
      <c r="P36" s="22"/>
      <c r="Q36" s="22"/>
      <c r="R36" s="22"/>
      <c r="S36" s="22"/>
      <c r="T36" s="22"/>
      <c r="U36" s="22"/>
      <c r="V36" s="22"/>
      <c r="W36" s="22">
        <v>360426877</v>
      </c>
      <c r="X36" s="22">
        <v>357198606</v>
      </c>
      <c r="Y36" s="22">
        <v>3228271</v>
      </c>
      <c r="Z36" s="23">
        <v>0.90377480364523033</v>
      </c>
      <c r="AA36" s="20">
        <v>714397202</v>
      </c>
    </row>
    <row r="37" spans="1:27" ht="13.5" x14ac:dyDescent="0.25">
      <c r="A37" s="19" t="s">
        <v>63</v>
      </c>
      <c r="B37" s="15" t="s">
        <v>32</v>
      </c>
      <c r="C37" s="20">
        <v>9593393</v>
      </c>
      <c r="D37" s="20"/>
      <c r="E37" s="21">
        <v>8555282</v>
      </c>
      <c r="F37" s="22">
        <v>8625282</v>
      </c>
      <c r="G37" s="22">
        <v>166733</v>
      </c>
      <c r="H37" s="22">
        <v>203335</v>
      </c>
      <c r="I37" s="22">
        <v>852282</v>
      </c>
      <c r="J37" s="22">
        <v>1222350</v>
      </c>
      <c r="K37" s="22">
        <v>456262</v>
      </c>
      <c r="L37" s="22">
        <v>188500</v>
      </c>
      <c r="M37" s="22">
        <v>205872</v>
      </c>
      <c r="N37" s="22">
        <v>850634</v>
      </c>
      <c r="O37" s="22"/>
      <c r="P37" s="22"/>
      <c r="Q37" s="22"/>
      <c r="R37" s="22"/>
      <c r="S37" s="22"/>
      <c r="T37" s="22"/>
      <c r="U37" s="22"/>
      <c r="V37" s="22"/>
      <c r="W37" s="22">
        <v>2072984</v>
      </c>
      <c r="X37" s="22">
        <v>4048954</v>
      </c>
      <c r="Y37" s="22">
        <v>-1975970</v>
      </c>
      <c r="Z37" s="23">
        <v>-48.801986883525963</v>
      </c>
      <c r="AA37" s="20">
        <v>8625282</v>
      </c>
    </row>
    <row r="38" spans="1:27" ht="13.5" x14ac:dyDescent="0.25">
      <c r="A38" s="19" t="s">
        <v>64</v>
      </c>
      <c r="B38" s="15" t="s">
        <v>32</v>
      </c>
      <c r="C38" s="20">
        <v>-758243</v>
      </c>
      <c r="D38" s="20"/>
      <c r="E38" s="21">
        <v>876288</v>
      </c>
      <c r="F38" s="22">
        <v>876288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876288</v>
      </c>
    </row>
    <row r="39" spans="1:27" ht="13.5" x14ac:dyDescent="0.25">
      <c r="A39" s="19" t="s">
        <v>65</v>
      </c>
      <c r="B39" s="15" t="s">
        <v>32</v>
      </c>
      <c r="C39" s="20">
        <v>53093795</v>
      </c>
      <c r="D39" s="20"/>
      <c r="E39" s="21">
        <v>40131992</v>
      </c>
      <c r="F39" s="22">
        <v>30131210</v>
      </c>
      <c r="G39" s="22"/>
      <c r="H39" s="22">
        <v>7695867</v>
      </c>
      <c r="I39" s="22"/>
      <c r="J39" s="22">
        <v>7695867</v>
      </c>
      <c r="K39" s="22">
        <v>7422545</v>
      </c>
      <c r="L39" s="22"/>
      <c r="M39" s="22"/>
      <c r="N39" s="22">
        <v>7422545</v>
      </c>
      <c r="O39" s="22"/>
      <c r="P39" s="22"/>
      <c r="Q39" s="22"/>
      <c r="R39" s="22"/>
      <c r="S39" s="22"/>
      <c r="T39" s="22"/>
      <c r="U39" s="22"/>
      <c r="V39" s="22"/>
      <c r="W39" s="22">
        <v>15118412</v>
      </c>
      <c r="X39" s="22">
        <v>15065616</v>
      </c>
      <c r="Y39" s="22">
        <v>52796</v>
      </c>
      <c r="Z39" s="23">
        <v>0.35044036699196368</v>
      </c>
      <c r="AA39" s="20">
        <v>30131210</v>
      </c>
    </row>
    <row r="40" spans="1:27" ht="13.5" x14ac:dyDescent="0.25">
      <c r="A40" s="19" t="s">
        <v>40</v>
      </c>
      <c r="B40" s="15" t="s">
        <v>32</v>
      </c>
      <c r="C40" s="20">
        <v>8034296</v>
      </c>
      <c r="D40" s="20"/>
      <c r="E40" s="21">
        <v>8573432</v>
      </c>
      <c r="F40" s="22">
        <v>11446725</v>
      </c>
      <c r="G40" s="22"/>
      <c r="H40" s="22"/>
      <c r="I40" s="22"/>
      <c r="J40" s="22"/>
      <c r="K40" s="22"/>
      <c r="L40" s="22"/>
      <c r="M40" s="22">
        <v>6031398</v>
      </c>
      <c r="N40" s="22">
        <v>6031398</v>
      </c>
      <c r="O40" s="22"/>
      <c r="P40" s="22"/>
      <c r="Q40" s="22"/>
      <c r="R40" s="22"/>
      <c r="S40" s="22"/>
      <c r="T40" s="22"/>
      <c r="U40" s="22"/>
      <c r="V40" s="22"/>
      <c r="W40" s="22">
        <v>6031398</v>
      </c>
      <c r="X40" s="22">
        <v>6031398</v>
      </c>
      <c r="Y40" s="22"/>
      <c r="Z40" s="23"/>
      <c r="AA40" s="20">
        <v>11446725</v>
      </c>
    </row>
    <row r="41" spans="1:27" ht="13.5" x14ac:dyDescent="0.25">
      <c r="A41" s="19" t="s">
        <v>66</v>
      </c>
      <c r="B41" s="15" t="s">
        <v>32</v>
      </c>
      <c r="C41" s="20">
        <v>25826321</v>
      </c>
      <c r="D41" s="20"/>
      <c r="E41" s="21">
        <v>16307858</v>
      </c>
      <c r="F41" s="22">
        <v>15581778</v>
      </c>
      <c r="G41" s="22"/>
      <c r="H41" s="22"/>
      <c r="I41" s="22">
        <v>966354</v>
      </c>
      <c r="J41" s="22">
        <v>966354</v>
      </c>
      <c r="K41" s="22">
        <v>563040</v>
      </c>
      <c r="L41" s="22">
        <v>476223</v>
      </c>
      <c r="M41" s="22">
        <v>795668</v>
      </c>
      <c r="N41" s="22">
        <v>1834931</v>
      </c>
      <c r="O41" s="22"/>
      <c r="P41" s="22"/>
      <c r="Q41" s="22"/>
      <c r="R41" s="22"/>
      <c r="S41" s="22"/>
      <c r="T41" s="22"/>
      <c r="U41" s="22"/>
      <c r="V41" s="22"/>
      <c r="W41" s="22">
        <v>2801285</v>
      </c>
      <c r="X41" s="22">
        <v>6869214</v>
      </c>
      <c r="Y41" s="22">
        <v>-4067929</v>
      </c>
      <c r="Z41" s="23">
        <v>-59.21971567634958</v>
      </c>
      <c r="AA41" s="20">
        <v>15581778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17146</v>
      </c>
      <c r="D43" s="20"/>
      <c r="E43" s="21">
        <v>173547</v>
      </c>
      <c r="F43" s="22">
        <v>173547</v>
      </c>
      <c r="G43" s="22"/>
      <c r="H43" s="22">
        <v>11715116</v>
      </c>
      <c r="I43" s="22">
        <v>17593</v>
      </c>
      <c r="J43" s="22">
        <v>11732709</v>
      </c>
      <c r="K43" s="22">
        <v>52303</v>
      </c>
      <c r="L43" s="22"/>
      <c r="M43" s="22"/>
      <c r="N43" s="22">
        <v>52303</v>
      </c>
      <c r="O43" s="22"/>
      <c r="P43" s="22"/>
      <c r="Q43" s="22"/>
      <c r="R43" s="22"/>
      <c r="S43" s="22"/>
      <c r="T43" s="22"/>
      <c r="U43" s="22"/>
      <c r="V43" s="22"/>
      <c r="W43" s="22">
        <v>11785012</v>
      </c>
      <c r="X43" s="22">
        <v>6047</v>
      </c>
      <c r="Y43" s="22">
        <v>11778965</v>
      </c>
      <c r="Z43" s="23">
        <v>194790.22655862413</v>
      </c>
      <c r="AA43" s="20">
        <v>173547</v>
      </c>
    </row>
    <row r="44" spans="1:27" ht="13.5" x14ac:dyDescent="0.25">
      <c r="A44" s="19" t="s">
        <v>69</v>
      </c>
      <c r="B44" s="15" t="s">
        <v>32</v>
      </c>
      <c r="C44" s="20">
        <v>7250003</v>
      </c>
      <c r="D44" s="20"/>
      <c r="E44" s="21">
        <v>11865134</v>
      </c>
      <c r="F44" s="22">
        <v>12841214</v>
      </c>
      <c r="G44" s="22">
        <v>386088</v>
      </c>
      <c r="H44" s="22">
        <v>550786</v>
      </c>
      <c r="I44" s="22">
        <v>357484</v>
      </c>
      <c r="J44" s="22">
        <v>1294358</v>
      </c>
      <c r="K44" s="22">
        <v>1012021</v>
      </c>
      <c r="L44" s="22">
        <v>705550</v>
      </c>
      <c r="M44" s="22">
        <v>216154</v>
      </c>
      <c r="N44" s="22">
        <v>1933725</v>
      </c>
      <c r="O44" s="22"/>
      <c r="P44" s="22"/>
      <c r="Q44" s="22"/>
      <c r="R44" s="22"/>
      <c r="S44" s="22"/>
      <c r="T44" s="22"/>
      <c r="U44" s="22"/>
      <c r="V44" s="22"/>
      <c r="W44" s="22">
        <v>3228083</v>
      </c>
      <c r="X44" s="22">
        <v>4585323</v>
      </c>
      <c r="Y44" s="22">
        <v>-1357240</v>
      </c>
      <c r="Z44" s="23">
        <v>-29.599659609584755</v>
      </c>
      <c r="AA44" s="20">
        <v>12841214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773625855</v>
      </c>
      <c r="D47" s="29">
        <f t="shared" ref="D47:Y47" si="1">SUM(D34:D46)</f>
        <v>0</v>
      </c>
      <c r="E47" s="30">
        <f t="shared" si="1"/>
        <v>839839019</v>
      </c>
      <c r="F47" s="31">
        <f t="shared" si="1"/>
        <v>833031530</v>
      </c>
      <c r="G47" s="31">
        <f t="shared" si="1"/>
        <v>552821</v>
      </c>
      <c r="H47" s="31">
        <f t="shared" si="1"/>
        <v>118897782</v>
      </c>
      <c r="I47" s="31">
        <f t="shared" si="1"/>
        <v>102054121</v>
      </c>
      <c r="J47" s="31">
        <f t="shared" si="1"/>
        <v>221504724</v>
      </c>
      <c r="K47" s="31">
        <f t="shared" si="1"/>
        <v>66110657</v>
      </c>
      <c r="L47" s="31">
        <f t="shared" si="1"/>
        <v>55263028</v>
      </c>
      <c r="M47" s="31">
        <f t="shared" si="1"/>
        <v>58585642</v>
      </c>
      <c r="N47" s="31">
        <f t="shared" si="1"/>
        <v>179959327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401464051</v>
      </c>
      <c r="X47" s="31">
        <f t="shared" si="1"/>
        <v>414530384</v>
      </c>
      <c r="Y47" s="31">
        <f t="shared" si="1"/>
        <v>-13066333</v>
      </c>
      <c r="Z47" s="32">
        <f>+IF(X47&lt;&gt;0,+(Y47/X47)*100,0)</f>
        <v>-3.1520808858247653</v>
      </c>
      <c r="AA47" s="29">
        <f>SUM(AA34:AA46)</f>
        <v>833031530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164192279</v>
      </c>
      <c r="D48" s="39">
        <f t="shared" si="2"/>
        <v>0</v>
      </c>
      <c r="E48" s="40">
        <f t="shared" si="2"/>
        <v>275422701</v>
      </c>
      <c r="F48" s="41">
        <f t="shared" si="2"/>
        <v>332230190</v>
      </c>
      <c r="G48" s="41">
        <f t="shared" si="2"/>
        <v>121207085</v>
      </c>
      <c r="H48" s="41">
        <f t="shared" si="2"/>
        <v>-9405862</v>
      </c>
      <c r="I48" s="41">
        <f t="shared" si="2"/>
        <v>8220024</v>
      </c>
      <c r="J48" s="41">
        <f t="shared" si="2"/>
        <v>120021247</v>
      </c>
      <c r="K48" s="41">
        <f t="shared" si="2"/>
        <v>18208430</v>
      </c>
      <c r="L48" s="41">
        <f t="shared" si="2"/>
        <v>21831450</v>
      </c>
      <c r="M48" s="41">
        <f t="shared" si="2"/>
        <v>42410525</v>
      </c>
      <c r="N48" s="41">
        <f t="shared" si="2"/>
        <v>82450405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202471652</v>
      </c>
      <c r="X48" s="41">
        <f t="shared" si="2"/>
        <v>91121511</v>
      </c>
      <c r="Y48" s="41">
        <f t="shared" si="2"/>
        <v>111350141</v>
      </c>
      <c r="Z48" s="42">
        <f>+IF(X48&lt;&gt;0,+(Y48/X48)*100,0)</f>
        <v>122.19962089961392</v>
      </c>
      <c r="AA48" s="39">
        <f>+AA32-AA47</f>
        <v>332230190</v>
      </c>
    </row>
    <row r="49" spans="1:27" ht="25.5" x14ac:dyDescent="0.25">
      <c r="A49" s="43" t="s">
        <v>74</v>
      </c>
      <c r="B49" s="15" t="s">
        <v>32</v>
      </c>
      <c r="C49" s="20">
        <v>28911949</v>
      </c>
      <c r="D49" s="20"/>
      <c r="E49" s="21">
        <v>6975000</v>
      </c>
      <c r="F49" s="22">
        <v>6975000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2300000</v>
      </c>
      <c r="Y49" s="22">
        <v>-2300000</v>
      </c>
      <c r="Z49" s="23">
        <v>-100</v>
      </c>
      <c r="AA49" s="20">
        <v>6975000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193104228</v>
      </c>
      <c r="D51" s="48">
        <f t="shared" si="3"/>
        <v>0</v>
      </c>
      <c r="E51" s="49">
        <f t="shared" si="3"/>
        <v>282397701</v>
      </c>
      <c r="F51" s="50">
        <f t="shared" si="3"/>
        <v>339205190</v>
      </c>
      <c r="G51" s="50">
        <f t="shared" si="3"/>
        <v>121207085</v>
      </c>
      <c r="H51" s="50">
        <f t="shared" si="3"/>
        <v>-9405862</v>
      </c>
      <c r="I51" s="50">
        <f t="shared" si="3"/>
        <v>8220024</v>
      </c>
      <c r="J51" s="50">
        <f t="shared" si="3"/>
        <v>120021247</v>
      </c>
      <c r="K51" s="50">
        <f t="shared" si="3"/>
        <v>18208430</v>
      </c>
      <c r="L51" s="50">
        <f t="shared" si="3"/>
        <v>21831450</v>
      </c>
      <c r="M51" s="50">
        <f t="shared" si="3"/>
        <v>42410525</v>
      </c>
      <c r="N51" s="50">
        <f t="shared" si="3"/>
        <v>82450405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202471652</v>
      </c>
      <c r="X51" s="50">
        <f t="shared" si="3"/>
        <v>93421511</v>
      </c>
      <c r="Y51" s="50">
        <f t="shared" si="3"/>
        <v>109050141</v>
      </c>
      <c r="Z51" s="51">
        <f>+IF(X51&lt;&gt;0,+(Y51/X51)*100,0)</f>
        <v>116.72915566523004</v>
      </c>
      <c r="AA51" s="48">
        <f>SUM(AA48:AA50)</f>
        <v>339205190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193104228</v>
      </c>
      <c r="D53" s="54">
        <f>+D51-D52</f>
        <v>0</v>
      </c>
      <c r="E53" s="55">
        <f t="shared" si="4"/>
        <v>282397701</v>
      </c>
      <c r="F53" s="56">
        <f t="shared" si="4"/>
        <v>339205190</v>
      </c>
      <c r="G53" s="56">
        <f t="shared" si="4"/>
        <v>121207085</v>
      </c>
      <c r="H53" s="56">
        <f t="shared" si="4"/>
        <v>-9405862</v>
      </c>
      <c r="I53" s="56">
        <f t="shared" si="4"/>
        <v>8220024</v>
      </c>
      <c r="J53" s="56">
        <f t="shared" si="4"/>
        <v>120021247</v>
      </c>
      <c r="K53" s="56">
        <f t="shared" si="4"/>
        <v>18208430</v>
      </c>
      <c r="L53" s="56">
        <f t="shared" si="4"/>
        <v>21831450</v>
      </c>
      <c r="M53" s="56">
        <f t="shared" si="4"/>
        <v>42410525</v>
      </c>
      <c r="N53" s="56">
        <f t="shared" si="4"/>
        <v>82450405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202471652</v>
      </c>
      <c r="X53" s="56">
        <f t="shared" si="4"/>
        <v>93421511</v>
      </c>
      <c r="Y53" s="56">
        <f t="shared" si="4"/>
        <v>109050141</v>
      </c>
      <c r="Z53" s="57">
        <f>+IF(X53&lt;&gt;0,+(Y53/X53)*100,0)</f>
        <v>116.72915566523004</v>
      </c>
      <c r="AA53" s="54">
        <f>+AA51-AA52</f>
        <v>339205190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193104228</v>
      </c>
      <c r="D56" s="48">
        <f>SUM(D53:D55)</f>
        <v>0</v>
      </c>
      <c r="E56" s="49">
        <f t="shared" si="5"/>
        <v>282397701</v>
      </c>
      <c r="F56" s="50">
        <f t="shared" si="5"/>
        <v>339205190</v>
      </c>
      <c r="G56" s="50">
        <f t="shared" si="5"/>
        <v>121207085</v>
      </c>
      <c r="H56" s="50">
        <f t="shared" si="5"/>
        <v>-9405862</v>
      </c>
      <c r="I56" s="50">
        <f t="shared" si="5"/>
        <v>8220024</v>
      </c>
      <c r="J56" s="50">
        <f t="shared" si="5"/>
        <v>120021247</v>
      </c>
      <c r="K56" s="50">
        <f t="shared" si="5"/>
        <v>18208430</v>
      </c>
      <c r="L56" s="50">
        <f t="shared" si="5"/>
        <v>21831450</v>
      </c>
      <c r="M56" s="50">
        <f t="shared" si="5"/>
        <v>42410525</v>
      </c>
      <c r="N56" s="50">
        <f t="shared" si="5"/>
        <v>82450405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202471652</v>
      </c>
      <c r="X56" s="50">
        <f t="shared" si="5"/>
        <v>93421511</v>
      </c>
      <c r="Y56" s="50">
        <f t="shared" si="5"/>
        <v>109050141</v>
      </c>
      <c r="Z56" s="51">
        <f>+IF(X56&lt;&gt;0,+(Y56/X56)*100,0)</f>
        <v>116.72915566523004</v>
      </c>
      <c r="AA56" s="48">
        <f>SUM(AA53:AA55)</f>
        <v>339205190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193104228</v>
      </c>
      <c r="D59" s="65">
        <f>SUM(D56:D58)</f>
        <v>0</v>
      </c>
      <c r="E59" s="66">
        <f t="shared" si="6"/>
        <v>282397701</v>
      </c>
      <c r="F59" s="67">
        <f t="shared" si="6"/>
        <v>339205190</v>
      </c>
      <c r="G59" s="67">
        <f t="shared" si="6"/>
        <v>121207085</v>
      </c>
      <c r="H59" s="67">
        <f t="shared" si="6"/>
        <v>-9405862</v>
      </c>
      <c r="I59" s="67">
        <f t="shared" si="6"/>
        <v>8220024</v>
      </c>
      <c r="J59" s="67">
        <f t="shared" si="6"/>
        <v>120021247</v>
      </c>
      <c r="K59" s="67">
        <f t="shared" si="6"/>
        <v>18208430</v>
      </c>
      <c r="L59" s="67">
        <f t="shared" si="6"/>
        <v>21831450</v>
      </c>
      <c r="M59" s="67">
        <f t="shared" si="6"/>
        <v>42410525</v>
      </c>
      <c r="N59" s="67">
        <f t="shared" si="6"/>
        <v>82450405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202471652</v>
      </c>
      <c r="X59" s="67">
        <f t="shared" si="6"/>
        <v>93421511</v>
      </c>
      <c r="Y59" s="67">
        <f t="shared" si="6"/>
        <v>109050141</v>
      </c>
      <c r="Z59" s="68">
        <f>+IF(X59&lt;&gt;0,+(Y59/X59)*100,0)</f>
        <v>116.72915566523004</v>
      </c>
      <c r="AA59" s="65">
        <f>SUM(AA56:AA58)</f>
        <v>339205190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931084040</v>
      </c>
      <c r="D6" s="20"/>
      <c r="E6" s="21">
        <v>1124437381</v>
      </c>
      <c r="F6" s="22">
        <v>1124437381</v>
      </c>
      <c r="G6" s="22">
        <v>106958660</v>
      </c>
      <c r="H6" s="22">
        <v>49966727</v>
      </c>
      <c r="I6" s="22">
        <v>98612526</v>
      </c>
      <c r="J6" s="22">
        <v>255537913</v>
      </c>
      <c r="K6" s="22">
        <v>87750574</v>
      </c>
      <c r="L6" s="22">
        <v>89872390</v>
      </c>
      <c r="M6" s="22">
        <v>94044070</v>
      </c>
      <c r="N6" s="22">
        <v>271667034</v>
      </c>
      <c r="O6" s="22"/>
      <c r="P6" s="22"/>
      <c r="Q6" s="22"/>
      <c r="R6" s="22"/>
      <c r="S6" s="22"/>
      <c r="T6" s="22"/>
      <c r="U6" s="22"/>
      <c r="V6" s="22"/>
      <c r="W6" s="22">
        <v>527204947</v>
      </c>
      <c r="X6" s="22">
        <v>562218684</v>
      </c>
      <c r="Y6" s="22">
        <v>-35013737</v>
      </c>
      <c r="Z6" s="23">
        <v>-6.2277789757695068</v>
      </c>
      <c r="AA6" s="20">
        <v>1124437381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249835</v>
      </c>
      <c r="D10" s="20"/>
      <c r="E10" s="21">
        <v>50040</v>
      </c>
      <c r="F10" s="22">
        <v>50040</v>
      </c>
      <c r="G10" s="22">
        <v>4940</v>
      </c>
      <c r="H10" s="22">
        <v>8883</v>
      </c>
      <c r="I10" s="22"/>
      <c r="J10" s="22">
        <v>13823</v>
      </c>
      <c r="K10" s="22">
        <v>13815</v>
      </c>
      <c r="L10" s="22">
        <v>11128</v>
      </c>
      <c r="M10" s="22">
        <v>4349</v>
      </c>
      <c r="N10" s="22">
        <v>29292</v>
      </c>
      <c r="O10" s="22"/>
      <c r="P10" s="22"/>
      <c r="Q10" s="22"/>
      <c r="R10" s="22"/>
      <c r="S10" s="22"/>
      <c r="T10" s="22"/>
      <c r="U10" s="22"/>
      <c r="V10" s="22"/>
      <c r="W10" s="22">
        <v>43115</v>
      </c>
      <c r="X10" s="22">
        <v>25020</v>
      </c>
      <c r="Y10" s="22">
        <v>18095</v>
      </c>
      <c r="Z10" s="23">
        <v>72.322142286171072</v>
      </c>
      <c r="AA10" s="20">
        <v>50040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1933505</v>
      </c>
      <c r="D13" s="20"/>
      <c r="E13" s="21">
        <v>1790740</v>
      </c>
      <c r="F13" s="22">
        <v>1790740</v>
      </c>
      <c r="G13" s="22">
        <v>223028</v>
      </c>
      <c r="H13" s="22">
        <v>229252</v>
      </c>
      <c r="I13" s="22">
        <v>240575</v>
      </c>
      <c r="J13" s="22">
        <v>692855</v>
      </c>
      <c r="K13" s="22">
        <v>238884</v>
      </c>
      <c r="L13" s="22">
        <v>205619</v>
      </c>
      <c r="M13" s="22">
        <v>177517</v>
      </c>
      <c r="N13" s="22">
        <v>622020</v>
      </c>
      <c r="O13" s="22"/>
      <c r="P13" s="22"/>
      <c r="Q13" s="22"/>
      <c r="R13" s="22"/>
      <c r="S13" s="22"/>
      <c r="T13" s="22"/>
      <c r="U13" s="22"/>
      <c r="V13" s="22"/>
      <c r="W13" s="22">
        <v>1314875</v>
      </c>
      <c r="X13" s="22">
        <v>895368</v>
      </c>
      <c r="Y13" s="22">
        <v>419507</v>
      </c>
      <c r="Z13" s="23">
        <v>46.853025794980383</v>
      </c>
      <c r="AA13" s="20">
        <v>1790740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17307</v>
      </c>
      <c r="D17" s="20"/>
      <c r="E17" s="21">
        <v>27830</v>
      </c>
      <c r="F17" s="22">
        <v>27830</v>
      </c>
      <c r="G17" s="22"/>
      <c r="H17" s="22">
        <v>19375</v>
      </c>
      <c r="I17" s="22"/>
      <c r="J17" s="22">
        <v>19375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19375</v>
      </c>
      <c r="X17" s="22">
        <v>13914</v>
      </c>
      <c r="Y17" s="22">
        <v>5461</v>
      </c>
      <c r="Z17" s="23">
        <v>39.24823918355613</v>
      </c>
      <c r="AA17" s="20">
        <v>27830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21913151</v>
      </c>
      <c r="D19" s="20"/>
      <c r="E19" s="21">
        <v>14545550</v>
      </c>
      <c r="F19" s="22">
        <v>14545550</v>
      </c>
      <c r="G19" s="22">
        <v>431298</v>
      </c>
      <c r="H19" s="22">
        <v>935614</v>
      </c>
      <c r="I19" s="22">
        <v>1245391</v>
      </c>
      <c r="J19" s="22">
        <v>2612303</v>
      </c>
      <c r="K19" s="22">
        <v>1318110</v>
      </c>
      <c r="L19" s="22">
        <v>579423</v>
      </c>
      <c r="M19" s="22">
        <v>815582</v>
      </c>
      <c r="N19" s="22">
        <v>2713115</v>
      </c>
      <c r="O19" s="22"/>
      <c r="P19" s="22"/>
      <c r="Q19" s="22"/>
      <c r="R19" s="22"/>
      <c r="S19" s="22"/>
      <c r="T19" s="22"/>
      <c r="U19" s="22"/>
      <c r="V19" s="22"/>
      <c r="W19" s="22">
        <v>5325418</v>
      </c>
      <c r="X19" s="22">
        <v>7272774</v>
      </c>
      <c r="Y19" s="22">
        <v>-1947356</v>
      </c>
      <c r="Z19" s="23">
        <v>-26.775972964373707</v>
      </c>
      <c r="AA19" s="20">
        <v>14545550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314848</v>
      </c>
      <c r="D23" s="20"/>
      <c r="E23" s="21">
        <v>208640</v>
      </c>
      <c r="F23" s="22">
        <v>208640</v>
      </c>
      <c r="G23" s="22">
        <v>26295</v>
      </c>
      <c r="H23" s="22">
        <v>16534</v>
      </c>
      <c r="I23" s="22">
        <v>16534</v>
      </c>
      <c r="J23" s="22">
        <v>59363</v>
      </c>
      <c r="K23" s="22">
        <v>60023</v>
      </c>
      <c r="L23" s="22">
        <v>36577</v>
      </c>
      <c r="M23" s="22">
        <v>42766</v>
      </c>
      <c r="N23" s="22">
        <v>139366</v>
      </c>
      <c r="O23" s="22"/>
      <c r="P23" s="22"/>
      <c r="Q23" s="22"/>
      <c r="R23" s="22"/>
      <c r="S23" s="22"/>
      <c r="T23" s="22"/>
      <c r="U23" s="22"/>
      <c r="V23" s="22"/>
      <c r="W23" s="22">
        <v>198729</v>
      </c>
      <c r="X23" s="22">
        <v>104322</v>
      </c>
      <c r="Y23" s="22">
        <v>94407</v>
      </c>
      <c r="Z23" s="23">
        <v>90.49577270374418</v>
      </c>
      <c r="AA23" s="20">
        <v>208640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38066522</v>
      </c>
      <c r="D25" s="20"/>
      <c r="E25" s="21">
        <v>47279230</v>
      </c>
      <c r="F25" s="22">
        <v>47279230</v>
      </c>
      <c r="G25" s="22">
        <v>17734246</v>
      </c>
      <c r="H25" s="22">
        <v>97054</v>
      </c>
      <c r="I25" s="22">
        <v>120143</v>
      </c>
      <c r="J25" s="22">
        <v>17951443</v>
      </c>
      <c r="K25" s="22">
        <v>115070</v>
      </c>
      <c r="L25" s="22">
        <v>106053</v>
      </c>
      <c r="M25" s="22">
        <v>14179417</v>
      </c>
      <c r="N25" s="22">
        <v>14400540</v>
      </c>
      <c r="O25" s="22"/>
      <c r="P25" s="22"/>
      <c r="Q25" s="22"/>
      <c r="R25" s="22"/>
      <c r="S25" s="22"/>
      <c r="T25" s="22"/>
      <c r="U25" s="22"/>
      <c r="V25" s="22"/>
      <c r="W25" s="22">
        <v>32351983</v>
      </c>
      <c r="X25" s="22">
        <v>23639616</v>
      </c>
      <c r="Y25" s="22">
        <v>8712367</v>
      </c>
      <c r="Z25" s="23">
        <v>36.854942990613722</v>
      </c>
      <c r="AA25" s="20">
        <v>47279230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2925451</v>
      </c>
      <c r="D28" s="20"/>
      <c r="E28" s="21">
        <v>4072911</v>
      </c>
      <c r="F28" s="22">
        <v>4072911</v>
      </c>
      <c r="G28" s="22">
        <v>855216</v>
      </c>
      <c r="H28" s="22">
        <v>848162</v>
      </c>
      <c r="I28" s="22">
        <v>820837</v>
      </c>
      <c r="J28" s="22">
        <v>2524215</v>
      </c>
      <c r="K28" s="22">
        <v>796515</v>
      </c>
      <c r="L28" s="22">
        <v>807925</v>
      </c>
      <c r="M28" s="22">
        <v>793785</v>
      </c>
      <c r="N28" s="22">
        <v>2398225</v>
      </c>
      <c r="O28" s="22"/>
      <c r="P28" s="22"/>
      <c r="Q28" s="22"/>
      <c r="R28" s="22"/>
      <c r="S28" s="22"/>
      <c r="T28" s="22"/>
      <c r="U28" s="22"/>
      <c r="V28" s="22"/>
      <c r="W28" s="22">
        <v>4922440</v>
      </c>
      <c r="X28" s="22">
        <v>2036454</v>
      </c>
      <c r="Y28" s="22">
        <v>2885986</v>
      </c>
      <c r="Z28" s="23">
        <v>141.71623812764739</v>
      </c>
      <c r="AA28" s="20">
        <v>4072911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996504659</v>
      </c>
      <c r="D32" s="29">
        <f t="shared" ref="D32:Y32" si="0">SUM(D6:D31)</f>
        <v>0</v>
      </c>
      <c r="E32" s="30">
        <f t="shared" si="0"/>
        <v>1192412322</v>
      </c>
      <c r="F32" s="31">
        <f t="shared" si="0"/>
        <v>1192412322</v>
      </c>
      <c r="G32" s="31">
        <f t="shared" si="0"/>
        <v>126233683</v>
      </c>
      <c r="H32" s="31">
        <f t="shared" si="0"/>
        <v>52121601</v>
      </c>
      <c r="I32" s="31">
        <f t="shared" si="0"/>
        <v>101056006</v>
      </c>
      <c r="J32" s="31">
        <f t="shared" si="0"/>
        <v>279411290</v>
      </c>
      <c r="K32" s="31">
        <f t="shared" si="0"/>
        <v>90292991</v>
      </c>
      <c r="L32" s="31">
        <f t="shared" si="0"/>
        <v>91619115</v>
      </c>
      <c r="M32" s="31">
        <f t="shared" si="0"/>
        <v>110057486</v>
      </c>
      <c r="N32" s="31">
        <f t="shared" si="0"/>
        <v>291969592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571380882</v>
      </c>
      <c r="X32" s="31">
        <f t="shared" si="0"/>
        <v>596206152</v>
      </c>
      <c r="Y32" s="31">
        <f t="shared" si="0"/>
        <v>-24825270</v>
      </c>
      <c r="Z32" s="32">
        <f>+IF(X32&lt;&gt;0,+(Y32/X32)*100,0)</f>
        <v>-4.1638735052837896</v>
      </c>
      <c r="AA32" s="29">
        <f>SUM(AA6:AA31)</f>
        <v>1192412322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67679429</v>
      </c>
      <c r="D34" s="20"/>
      <c r="E34" s="21">
        <v>77836805</v>
      </c>
      <c r="F34" s="22">
        <v>77916805</v>
      </c>
      <c r="G34" s="22">
        <v>4152654</v>
      </c>
      <c r="H34" s="22">
        <v>5281572</v>
      </c>
      <c r="I34" s="22">
        <v>5805264</v>
      </c>
      <c r="J34" s="22">
        <v>15239490</v>
      </c>
      <c r="K34" s="22">
        <v>5484240</v>
      </c>
      <c r="L34" s="22">
        <v>8234611</v>
      </c>
      <c r="M34" s="22">
        <v>5470176</v>
      </c>
      <c r="N34" s="22">
        <v>19189027</v>
      </c>
      <c r="O34" s="22"/>
      <c r="P34" s="22"/>
      <c r="Q34" s="22"/>
      <c r="R34" s="22"/>
      <c r="S34" s="22"/>
      <c r="T34" s="22"/>
      <c r="U34" s="22"/>
      <c r="V34" s="22"/>
      <c r="W34" s="22">
        <v>34428517</v>
      </c>
      <c r="X34" s="22">
        <v>40569884</v>
      </c>
      <c r="Y34" s="22">
        <v>-6141367</v>
      </c>
      <c r="Z34" s="23">
        <v>-15.137748483579594</v>
      </c>
      <c r="AA34" s="20">
        <v>77916805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715566093</v>
      </c>
      <c r="D36" s="20"/>
      <c r="E36" s="21">
        <v>784617850</v>
      </c>
      <c r="F36" s="22">
        <v>784617850</v>
      </c>
      <c r="G36" s="22"/>
      <c r="H36" s="22">
        <v>110590302</v>
      </c>
      <c r="I36" s="22">
        <v>103784574</v>
      </c>
      <c r="J36" s="22">
        <v>214374876</v>
      </c>
      <c r="K36" s="22">
        <v>60964886</v>
      </c>
      <c r="L36" s="22">
        <v>62300082</v>
      </c>
      <c r="M36" s="22">
        <v>58776532</v>
      </c>
      <c r="N36" s="22">
        <v>182041500</v>
      </c>
      <c r="O36" s="22"/>
      <c r="P36" s="22"/>
      <c r="Q36" s="22"/>
      <c r="R36" s="22"/>
      <c r="S36" s="22"/>
      <c r="T36" s="22"/>
      <c r="U36" s="22"/>
      <c r="V36" s="22"/>
      <c r="W36" s="22">
        <v>396416376</v>
      </c>
      <c r="X36" s="22">
        <v>392308920</v>
      </c>
      <c r="Y36" s="22">
        <v>4107456</v>
      </c>
      <c r="Z36" s="23">
        <v>1.0469953117558479</v>
      </c>
      <c r="AA36" s="20">
        <v>784617850</v>
      </c>
    </row>
    <row r="37" spans="1:27" ht="13.5" x14ac:dyDescent="0.25">
      <c r="A37" s="19" t="s">
        <v>63</v>
      </c>
      <c r="B37" s="15" t="s">
        <v>32</v>
      </c>
      <c r="C37" s="20">
        <v>12269517</v>
      </c>
      <c r="D37" s="20"/>
      <c r="E37" s="21">
        <v>18264210</v>
      </c>
      <c r="F37" s="22">
        <v>18014210</v>
      </c>
      <c r="G37" s="22">
        <v>400944</v>
      </c>
      <c r="H37" s="22">
        <v>754137</v>
      </c>
      <c r="I37" s="22">
        <v>816405</v>
      </c>
      <c r="J37" s="22">
        <v>1971486</v>
      </c>
      <c r="K37" s="22">
        <v>709557</v>
      </c>
      <c r="L37" s="22">
        <v>1209307</v>
      </c>
      <c r="M37" s="22">
        <v>707361</v>
      </c>
      <c r="N37" s="22">
        <v>2626225</v>
      </c>
      <c r="O37" s="22"/>
      <c r="P37" s="22"/>
      <c r="Q37" s="22"/>
      <c r="R37" s="22"/>
      <c r="S37" s="22"/>
      <c r="T37" s="22"/>
      <c r="U37" s="22"/>
      <c r="V37" s="22"/>
      <c r="W37" s="22">
        <v>4597711</v>
      </c>
      <c r="X37" s="22">
        <v>9007122</v>
      </c>
      <c r="Y37" s="22">
        <v>-4409411</v>
      </c>
      <c r="Z37" s="23">
        <v>-48.954716056915849</v>
      </c>
      <c r="AA37" s="20">
        <v>18014210</v>
      </c>
    </row>
    <row r="38" spans="1:27" ht="13.5" x14ac:dyDescent="0.25">
      <c r="A38" s="19" t="s">
        <v>64</v>
      </c>
      <c r="B38" s="15" t="s">
        <v>32</v>
      </c>
      <c r="C38" s="20">
        <v>13932901</v>
      </c>
      <c r="D38" s="20"/>
      <c r="E38" s="21">
        <v>10488193</v>
      </c>
      <c r="F38" s="22">
        <v>10488193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10488193</v>
      </c>
    </row>
    <row r="39" spans="1:27" ht="13.5" x14ac:dyDescent="0.25">
      <c r="A39" s="19" t="s">
        <v>65</v>
      </c>
      <c r="B39" s="15" t="s">
        <v>32</v>
      </c>
      <c r="C39" s="20">
        <v>27438246</v>
      </c>
      <c r="D39" s="20"/>
      <c r="E39" s="21">
        <v>26752943</v>
      </c>
      <c r="F39" s="22">
        <v>26752943</v>
      </c>
      <c r="G39" s="22">
        <v>2229413</v>
      </c>
      <c r="H39" s="22">
        <v>2229413</v>
      </c>
      <c r="I39" s="22">
        <v>2229413</v>
      </c>
      <c r="J39" s="22">
        <v>6688239</v>
      </c>
      <c r="K39" s="22">
        <v>2229413</v>
      </c>
      <c r="L39" s="22">
        <v>2229413</v>
      </c>
      <c r="M39" s="22">
        <v>2229413</v>
      </c>
      <c r="N39" s="22">
        <v>6688239</v>
      </c>
      <c r="O39" s="22"/>
      <c r="P39" s="22"/>
      <c r="Q39" s="22"/>
      <c r="R39" s="22"/>
      <c r="S39" s="22"/>
      <c r="T39" s="22"/>
      <c r="U39" s="22"/>
      <c r="V39" s="22"/>
      <c r="W39" s="22">
        <v>13376478</v>
      </c>
      <c r="X39" s="22">
        <v>13376478</v>
      </c>
      <c r="Y39" s="22"/>
      <c r="Z39" s="23"/>
      <c r="AA39" s="20">
        <v>26752943</v>
      </c>
    </row>
    <row r="40" spans="1:27" ht="13.5" x14ac:dyDescent="0.25">
      <c r="A40" s="19" t="s">
        <v>40</v>
      </c>
      <c r="B40" s="15" t="s">
        <v>32</v>
      </c>
      <c r="C40" s="20">
        <v>10126084</v>
      </c>
      <c r="D40" s="20"/>
      <c r="E40" s="21">
        <v>10704994</v>
      </c>
      <c r="F40" s="22">
        <v>10704994</v>
      </c>
      <c r="G40" s="22"/>
      <c r="H40" s="22"/>
      <c r="I40" s="22"/>
      <c r="J40" s="22"/>
      <c r="K40" s="22"/>
      <c r="L40" s="22"/>
      <c r="M40" s="22">
        <v>6343855</v>
      </c>
      <c r="N40" s="22">
        <v>6343855</v>
      </c>
      <c r="O40" s="22"/>
      <c r="P40" s="22"/>
      <c r="Q40" s="22"/>
      <c r="R40" s="22"/>
      <c r="S40" s="22"/>
      <c r="T40" s="22"/>
      <c r="U40" s="22"/>
      <c r="V40" s="22"/>
      <c r="W40" s="22">
        <v>6343855</v>
      </c>
      <c r="X40" s="22">
        <v>5568601</v>
      </c>
      <c r="Y40" s="22">
        <v>775254</v>
      </c>
      <c r="Z40" s="23">
        <v>13.921880917666755</v>
      </c>
      <c r="AA40" s="20">
        <v>10704994</v>
      </c>
    </row>
    <row r="41" spans="1:27" ht="13.5" x14ac:dyDescent="0.25">
      <c r="A41" s="19" t="s">
        <v>66</v>
      </c>
      <c r="B41" s="15" t="s">
        <v>32</v>
      </c>
      <c r="C41" s="20">
        <v>46627317</v>
      </c>
      <c r="D41" s="20"/>
      <c r="E41" s="21">
        <v>46985880</v>
      </c>
      <c r="F41" s="22">
        <v>46945880</v>
      </c>
      <c r="G41" s="22">
        <v>610592</v>
      </c>
      <c r="H41" s="22">
        <v>3970131</v>
      </c>
      <c r="I41" s="22">
        <v>4124626</v>
      </c>
      <c r="J41" s="22">
        <v>8705349</v>
      </c>
      <c r="K41" s="22">
        <v>1724158</v>
      </c>
      <c r="L41" s="22">
        <v>5128356</v>
      </c>
      <c r="M41" s="22">
        <v>3695437</v>
      </c>
      <c r="N41" s="22">
        <v>10547951</v>
      </c>
      <c r="O41" s="22"/>
      <c r="P41" s="22"/>
      <c r="Q41" s="22"/>
      <c r="R41" s="22"/>
      <c r="S41" s="22"/>
      <c r="T41" s="22"/>
      <c r="U41" s="22"/>
      <c r="V41" s="22"/>
      <c r="W41" s="22">
        <v>19253300</v>
      </c>
      <c r="X41" s="22">
        <v>21970441</v>
      </c>
      <c r="Y41" s="22">
        <v>-2717141</v>
      </c>
      <c r="Z41" s="23">
        <v>-12.367257443762735</v>
      </c>
      <c r="AA41" s="20">
        <v>46945880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1558794</v>
      </c>
      <c r="D43" s="20"/>
      <c r="E43" s="21">
        <v>1185267</v>
      </c>
      <c r="F43" s="22">
        <v>1185267</v>
      </c>
      <c r="G43" s="22">
        <v>63805</v>
      </c>
      <c r="H43" s="22">
        <v>256543</v>
      </c>
      <c r="I43" s="22">
        <v>183638</v>
      </c>
      <c r="J43" s="22">
        <v>503986</v>
      </c>
      <c r="K43" s="22">
        <v>274351</v>
      </c>
      <c r="L43" s="22">
        <v>107991</v>
      </c>
      <c r="M43" s="22">
        <v>257282</v>
      </c>
      <c r="N43" s="22">
        <v>639624</v>
      </c>
      <c r="O43" s="22"/>
      <c r="P43" s="22"/>
      <c r="Q43" s="22"/>
      <c r="R43" s="22"/>
      <c r="S43" s="22"/>
      <c r="T43" s="22"/>
      <c r="U43" s="22"/>
      <c r="V43" s="22"/>
      <c r="W43" s="22">
        <v>1143610</v>
      </c>
      <c r="X43" s="22">
        <v>592632</v>
      </c>
      <c r="Y43" s="22">
        <v>550978</v>
      </c>
      <c r="Z43" s="23">
        <v>92.971354904898831</v>
      </c>
      <c r="AA43" s="20">
        <v>1185267</v>
      </c>
    </row>
    <row r="44" spans="1:27" ht="13.5" x14ac:dyDescent="0.25">
      <c r="A44" s="19" t="s">
        <v>69</v>
      </c>
      <c r="B44" s="15" t="s">
        <v>32</v>
      </c>
      <c r="C44" s="20">
        <v>4871013</v>
      </c>
      <c r="D44" s="20"/>
      <c r="E44" s="21">
        <v>5694710</v>
      </c>
      <c r="F44" s="22">
        <v>5844710</v>
      </c>
      <c r="G44" s="22">
        <v>-178465</v>
      </c>
      <c r="H44" s="22">
        <v>415880</v>
      </c>
      <c r="I44" s="22">
        <v>308685</v>
      </c>
      <c r="J44" s="22">
        <v>546100</v>
      </c>
      <c r="K44" s="22">
        <v>250917</v>
      </c>
      <c r="L44" s="22">
        <v>228546</v>
      </c>
      <c r="M44" s="22">
        <v>331373</v>
      </c>
      <c r="N44" s="22">
        <v>810836</v>
      </c>
      <c r="O44" s="22"/>
      <c r="P44" s="22"/>
      <c r="Q44" s="22"/>
      <c r="R44" s="22"/>
      <c r="S44" s="22"/>
      <c r="T44" s="22"/>
      <c r="U44" s="22"/>
      <c r="V44" s="22"/>
      <c r="W44" s="22">
        <v>1356936</v>
      </c>
      <c r="X44" s="22">
        <v>2922370</v>
      </c>
      <c r="Y44" s="22">
        <v>-1565434</v>
      </c>
      <c r="Z44" s="23">
        <v>-53.567275875402501</v>
      </c>
      <c r="AA44" s="20">
        <v>5844710</v>
      </c>
    </row>
    <row r="45" spans="1:27" ht="13.5" x14ac:dyDescent="0.25">
      <c r="A45" s="19" t="s">
        <v>70</v>
      </c>
      <c r="B45" s="15" t="s">
        <v>32</v>
      </c>
      <c r="C45" s="20">
        <v>444116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900513510</v>
      </c>
      <c r="D47" s="29">
        <f t="shared" ref="D47:Y47" si="1">SUM(D34:D46)</f>
        <v>0</v>
      </c>
      <c r="E47" s="30">
        <f t="shared" si="1"/>
        <v>982530852</v>
      </c>
      <c r="F47" s="31">
        <f t="shared" si="1"/>
        <v>982470852</v>
      </c>
      <c r="G47" s="31">
        <f t="shared" si="1"/>
        <v>7278943</v>
      </c>
      <c r="H47" s="31">
        <f t="shared" si="1"/>
        <v>123497978</v>
      </c>
      <c r="I47" s="31">
        <f t="shared" si="1"/>
        <v>117252605</v>
      </c>
      <c r="J47" s="31">
        <f t="shared" si="1"/>
        <v>248029526</v>
      </c>
      <c r="K47" s="31">
        <f t="shared" si="1"/>
        <v>71637522</v>
      </c>
      <c r="L47" s="31">
        <f t="shared" si="1"/>
        <v>79438306</v>
      </c>
      <c r="M47" s="31">
        <f t="shared" si="1"/>
        <v>77811429</v>
      </c>
      <c r="N47" s="31">
        <f t="shared" si="1"/>
        <v>228887257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476916783</v>
      </c>
      <c r="X47" s="31">
        <f t="shared" si="1"/>
        <v>486316448</v>
      </c>
      <c r="Y47" s="31">
        <f t="shared" si="1"/>
        <v>-9399665</v>
      </c>
      <c r="Z47" s="32">
        <f>+IF(X47&lt;&gt;0,+(Y47/X47)*100,0)</f>
        <v>-1.9328289303511281</v>
      </c>
      <c r="AA47" s="29">
        <f>SUM(AA34:AA46)</f>
        <v>982470852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95991149</v>
      </c>
      <c r="D48" s="39">
        <f t="shared" si="2"/>
        <v>0</v>
      </c>
      <c r="E48" s="40">
        <f t="shared" si="2"/>
        <v>209881470</v>
      </c>
      <c r="F48" s="41">
        <f t="shared" si="2"/>
        <v>209941470</v>
      </c>
      <c r="G48" s="41">
        <f t="shared" si="2"/>
        <v>118954740</v>
      </c>
      <c r="H48" s="41">
        <f t="shared" si="2"/>
        <v>-71376377</v>
      </c>
      <c r="I48" s="41">
        <f t="shared" si="2"/>
        <v>-16196599</v>
      </c>
      <c r="J48" s="41">
        <f t="shared" si="2"/>
        <v>31381764</v>
      </c>
      <c r="K48" s="41">
        <f t="shared" si="2"/>
        <v>18655469</v>
      </c>
      <c r="L48" s="41">
        <f t="shared" si="2"/>
        <v>12180809</v>
      </c>
      <c r="M48" s="41">
        <f t="shared" si="2"/>
        <v>32246057</v>
      </c>
      <c r="N48" s="41">
        <f t="shared" si="2"/>
        <v>63082335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94464099</v>
      </c>
      <c r="X48" s="41">
        <f t="shared" si="2"/>
        <v>109889704</v>
      </c>
      <c r="Y48" s="41">
        <f t="shared" si="2"/>
        <v>-15425605</v>
      </c>
      <c r="Z48" s="42">
        <f>+IF(X48&lt;&gt;0,+(Y48/X48)*100,0)</f>
        <v>-14.037352398364819</v>
      </c>
      <c r="AA48" s="39">
        <f>+AA32-AA47</f>
        <v>209941470</v>
      </c>
    </row>
    <row r="49" spans="1:27" ht="25.5" x14ac:dyDescent="0.25">
      <c r="A49" s="43" t="s">
        <v>74</v>
      </c>
      <c r="B49" s="15" t="s">
        <v>32</v>
      </c>
      <c r="C49" s="20">
        <v>19947499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115938648</v>
      </c>
      <c r="D51" s="48">
        <f t="shared" si="3"/>
        <v>0</v>
      </c>
      <c r="E51" s="49">
        <f t="shared" si="3"/>
        <v>209881470</v>
      </c>
      <c r="F51" s="50">
        <f t="shared" si="3"/>
        <v>209941470</v>
      </c>
      <c r="G51" s="50">
        <f t="shared" si="3"/>
        <v>118954740</v>
      </c>
      <c r="H51" s="50">
        <f t="shared" si="3"/>
        <v>-71376377</v>
      </c>
      <c r="I51" s="50">
        <f t="shared" si="3"/>
        <v>-16196599</v>
      </c>
      <c r="J51" s="50">
        <f t="shared" si="3"/>
        <v>31381764</v>
      </c>
      <c r="K51" s="50">
        <f t="shared" si="3"/>
        <v>18655469</v>
      </c>
      <c r="L51" s="50">
        <f t="shared" si="3"/>
        <v>12180809</v>
      </c>
      <c r="M51" s="50">
        <f t="shared" si="3"/>
        <v>32246057</v>
      </c>
      <c r="N51" s="50">
        <f t="shared" si="3"/>
        <v>63082335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94464099</v>
      </c>
      <c r="X51" s="50">
        <f t="shared" si="3"/>
        <v>109889704</v>
      </c>
      <c r="Y51" s="50">
        <f t="shared" si="3"/>
        <v>-15425605</v>
      </c>
      <c r="Z51" s="51">
        <f>+IF(X51&lt;&gt;0,+(Y51/X51)*100,0)</f>
        <v>-14.037352398364819</v>
      </c>
      <c r="AA51" s="48">
        <f>SUM(AA48:AA50)</f>
        <v>209941470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115938648</v>
      </c>
      <c r="D53" s="54">
        <f>+D51-D52</f>
        <v>0</v>
      </c>
      <c r="E53" s="55">
        <f t="shared" si="4"/>
        <v>209881470</v>
      </c>
      <c r="F53" s="56">
        <f t="shared" si="4"/>
        <v>209941470</v>
      </c>
      <c r="G53" s="56">
        <f t="shared" si="4"/>
        <v>118954740</v>
      </c>
      <c r="H53" s="56">
        <f t="shared" si="4"/>
        <v>-71376377</v>
      </c>
      <c r="I53" s="56">
        <f t="shared" si="4"/>
        <v>-16196599</v>
      </c>
      <c r="J53" s="56">
        <f t="shared" si="4"/>
        <v>31381764</v>
      </c>
      <c r="K53" s="56">
        <f t="shared" si="4"/>
        <v>18655469</v>
      </c>
      <c r="L53" s="56">
        <f t="shared" si="4"/>
        <v>12180809</v>
      </c>
      <c r="M53" s="56">
        <f t="shared" si="4"/>
        <v>32246057</v>
      </c>
      <c r="N53" s="56">
        <f t="shared" si="4"/>
        <v>63082335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94464099</v>
      </c>
      <c r="X53" s="56">
        <f t="shared" si="4"/>
        <v>109889704</v>
      </c>
      <c r="Y53" s="56">
        <f t="shared" si="4"/>
        <v>-15425605</v>
      </c>
      <c r="Z53" s="57">
        <f>+IF(X53&lt;&gt;0,+(Y53/X53)*100,0)</f>
        <v>-14.037352398364819</v>
      </c>
      <c r="AA53" s="54">
        <f>+AA51-AA52</f>
        <v>209941470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115938648</v>
      </c>
      <c r="D56" s="48">
        <f>SUM(D53:D55)</f>
        <v>0</v>
      </c>
      <c r="E56" s="49">
        <f t="shared" si="5"/>
        <v>209881470</v>
      </c>
      <c r="F56" s="50">
        <f t="shared" si="5"/>
        <v>209941470</v>
      </c>
      <c r="G56" s="50">
        <f t="shared" si="5"/>
        <v>118954740</v>
      </c>
      <c r="H56" s="50">
        <f t="shared" si="5"/>
        <v>-71376377</v>
      </c>
      <c r="I56" s="50">
        <f t="shared" si="5"/>
        <v>-16196599</v>
      </c>
      <c r="J56" s="50">
        <f t="shared" si="5"/>
        <v>31381764</v>
      </c>
      <c r="K56" s="50">
        <f t="shared" si="5"/>
        <v>18655469</v>
      </c>
      <c r="L56" s="50">
        <f t="shared" si="5"/>
        <v>12180809</v>
      </c>
      <c r="M56" s="50">
        <f t="shared" si="5"/>
        <v>32246057</v>
      </c>
      <c r="N56" s="50">
        <f t="shared" si="5"/>
        <v>63082335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94464099</v>
      </c>
      <c r="X56" s="50">
        <f t="shared" si="5"/>
        <v>109889704</v>
      </c>
      <c r="Y56" s="50">
        <f t="shared" si="5"/>
        <v>-15425605</v>
      </c>
      <c r="Z56" s="51">
        <f>+IF(X56&lt;&gt;0,+(Y56/X56)*100,0)</f>
        <v>-14.037352398364819</v>
      </c>
      <c r="AA56" s="48">
        <f>SUM(AA53:AA55)</f>
        <v>209941470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115938648</v>
      </c>
      <c r="D59" s="65">
        <f>SUM(D56:D58)</f>
        <v>0</v>
      </c>
      <c r="E59" s="66">
        <f t="shared" si="6"/>
        <v>209881470</v>
      </c>
      <c r="F59" s="67">
        <f t="shared" si="6"/>
        <v>209941470</v>
      </c>
      <c r="G59" s="67">
        <f t="shared" si="6"/>
        <v>118954740</v>
      </c>
      <c r="H59" s="67">
        <f t="shared" si="6"/>
        <v>-71376377</v>
      </c>
      <c r="I59" s="67">
        <f t="shared" si="6"/>
        <v>-16196599</v>
      </c>
      <c r="J59" s="67">
        <f t="shared" si="6"/>
        <v>31381764</v>
      </c>
      <c r="K59" s="67">
        <f t="shared" si="6"/>
        <v>18655469</v>
      </c>
      <c r="L59" s="67">
        <f t="shared" si="6"/>
        <v>12180809</v>
      </c>
      <c r="M59" s="67">
        <f t="shared" si="6"/>
        <v>32246057</v>
      </c>
      <c r="N59" s="67">
        <f t="shared" si="6"/>
        <v>63082335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94464099</v>
      </c>
      <c r="X59" s="67">
        <f t="shared" si="6"/>
        <v>109889704</v>
      </c>
      <c r="Y59" s="67">
        <f t="shared" si="6"/>
        <v>-15425605</v>
      </c>
      <c r="Z59" s="68">
        <f>+IF(X59&lt;&gt;0,+(Y59/X59)*100,0)</f>
        <v>-14.037352398364819</v>
      </c>
      <c r="AA59" s="65">
        <f>SUM(AA56:AA58)</f>
        <v>209941470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FA1D015-485A-4AC9-A8D1-CB5080171FBD}"/>
</file>

<file path=customXml/itemProps2.xml><?xml version="1.0" encoding="utf-8"?>
<ds:datastoreItem xmlns:ds="http://schemas.openxmlformats.org/officeDocument/2006/customXml" ds:itemID="{74DF880E-09D2-409D-B065-53895D973C90}"/>
</file>

<file path=customXml/itemProps3.xml><?xml version="1.0" encoding="utf-8"?>
<ds:datastoreItem xmlns:ds="http://schemas.openxmlformats.org/officeDocument/2006/customXml" ds:itemID="{9E8788A2-A1C1-47ED-B5F2-FB991C4F99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2025-02-11T08:24:00Z</dcterms:created>
  <dcterms:modified xsi:type="dcterms:W3CDTF">2025-02-11T08:26:27Z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